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R:\CELLULEMARCHE\2025PA42013_REMPLACEMENT EQUIPEMENTS DE PRODUCTION EAU GLACEE Site Chanaux\1 - Elaboration DCE\1 - Rédaction DCE\"/>
    </mc:Choice>
  </mc:AlternateContent>
  <bookViews>
    <workbookView xWindow="-28920" yWindow="-120" windowWidth="29040" windowHeight="15840" activeTab="1"/>
  </bookViews>
  <sheets>
    <sheet name="PDG" sheetId="2" r:id="rId1"/>
    <sheet name="DPGF" sheetId="1" r:id="rId2"/>
    <sheet name="Récap." sheetId="5" r:id="rId3"/>
  </sheets>
  <definedNames>
    <definedName name="_Toc126601926" localSheetId="1">DPGF!#REF!</definedName>
    <definedName name="_Toc179211511" localSheetId="1">DPGF!$B$245</definedName>
    <definedName name="_Toc189205761" localSheetId="1">DPGF!#REF!</definedName>
    <definedName name="_Toc189205768" localSheetId="1">DPGF!#REF!</definedName>
    <definedName name="_Toc189205769" localSheetId="1">DPGF!#REF!</definedName>
    <definedName name="_Toc189473425" localSheetId="1">DPGF!$B$257</definedName>
    <definedName name="_Toc189473435" localSheetId="1">DPGF!#REF!</definedName>
    <definedName name="_Toc196752507" localSheetId="1">DPGF!$B$38</definedName>
    <definedName name="_xlnm.Print_Titles" localSheetId="1">DPGF!$1:$5</definedName>
    <definedName name="_xlnm.Print_Area" localSheetId="1">DPGF!$A$1:$F$320</definedName>
    <definedName name="_xlnm.Print_Area" localSheetId="0">PDG!$A$1:$H$42</definedName>
    <definedName name="_xlnm.Print_Area" localSheetId="2">'Récap.'!$A$1:$E$7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 i="5" l="1"/>
  <c r="C7" i="5"/>
  <c r="B4" i="5" l="1"/>
  <c r="F310" i="1" l="1"/>
  <c r="F220" i="1"/>
  <c r="F216" i="1"/>
  <c r="F80" i="1"/>
  <c r="F75" i="1"/>
  <c r="F231" i="1"/>
  <c r="F315" i="1"/>
  <c r="F314" i="1"/>
  <c r="F313" i="1"/>
  <c r="F238" i="1"/>
  <c r="F237" i="1"/>
  <c r="F236" i="1"/>
  <c r="F235" i="1"/>
  <c r="F234" i="1"/>
  <c r="F233" i="1"/>
  <c r="F232" i="1"/>
  <c r="F128" i="1"/>
  <c r="F127" i="1"/>
  <c r="F99" i="1"/>
  <c r="F123" i="1"/>
  <c r="F121" i="1" l="1"/>
  <c r="F120" i="1"/>
  <c r="F106" i="1"/>
  <c r="F107" i="1"/>
  <c r="F108" i="1"/>
  <c r="F109" i="1"/>
  <c r="F110" i="1"/>
  <c r="F111" i="1"/>
  <c r="F113" i="1"/>
  <c r="F114" i="1"/>
  <c r="F115" i="1"/>
  <c r="F116" i="1"/>
  <c r="F117" i="1"/>
  <c r="F105" i="1"/>
  <c r="B6" i="5"/>
  <c r="A6" i="5"/>
  <c r="B5" i="5"/>
  <c r="A5" i="5"/>
  <c r="A4" i="5"/>
  <c r="F303" i="1" l="1"/>
  <c r="F206" i="1"/>
  <c r="F57" i="1" l="1"/>
  <c r="F291" i="1"/>
  <c r="F256" i="1" l="1"/>
  <c r="F207" i="1"/>
  <c r="F153" i="1" l="1"/>
  <c r="F308" i="1" l="1"/>
  <c r="F307" i="1"/>
  <c r="F305" i="1"/>
  <c r="F302" i="1"/>
  <c r="F301" i="1"/>
  <c r="F300" i="1"/>
  <c r="F299" i="1"/>
  <c r="F298" i="1"/>
  <c r="F297" i="1"/>
  <c r="F296" i="1"/>
  <c r="F295" i="1"/>
  <c r="F294" i="1"/>
  <c r="F282" i="1"/>
  <c r="F280" i="1"/>
  <c r="F278" i="1"/>
  <c r="F277" i="1"/>
  <c r="F276" i="1"/>
  <c r="F274" i="1"/>
  <c r="F273" i="1"/>
  <c r="F272" i="1"/>
  <c r="F271" i="1"/>
  <c r="F269" i="1"/>
  <c r="F268" i="1"/>
  <c r="F267" i="1"/>
  <c r="F265" i="1"/>
  <c r="F264" i="1"/>
  <c r="F262" i="1"/>
  <c r="F261" i="1"/>
  <c r="F260" i="1"/>
  <c r="F259" i="1"/>
  <c r="A242" i="1"/>
  <c r="F241" i="1"/>
  <c r="F240" i="1"/>
  <c r="F228" i="1"/>
  <c r="F227" i="1"/>
  <c r="F226" i="1"/>
  <c r="F224" i="1"/>
  <c r="F223" i="1"/>
  <c r="F222" i="1"/>
  <c r="F221" i="1"/>
  <c r="F218" i="1"/>
  <c r="F217" i="1"/>
  <c r="F194" i="1"/>
  <c r="D192" i="1"/>
  <c r="F192" i="1" s="1"/>
  <c r="F213" i="1"/>
  <c r="F212" i="1"/>
  <c r="F211" i="1"/>
  <c r="F210" i="1"/>
  <c r="F209" i="1"/>
  <c r="F208" i="1"/>
  <c r="F205" i="1"/>
  <c r="F204" i="1"/>
  <c r="F203" i="1"/>
  <c r="F202" i="1"/>
  <c r="F201" i="1"/>
  <c r="F200" i="1"/>
  <c r="F199" i="1"/>
  <c r="F198" i="1"/>
  <c r="F197" i="1"/>
  <c r="F196" i="1"/>
  <c r="F193" i="1"/>
  <c r="D191" i="1"/>
  <c r="F191" i="1" s="1"/>
  <c r="F188" i="1"/>
  <c r="F187" i="1"/>
  <c r="F185" i="1"/>
  <c r="F183" i="1"/>
  <c r="F184" i="1"/>
  <c r="F181" i="1"/>
  <c r="F179" i="1"/>
  <c r="F177" i="1"/>
  <c r="F176" i="1"/>
  <c r="F175" i="1"/>
  <c r="F173" i="1"/>
  <c r="F171" i="1"/>
  <c r="F170" i="1"/>
  <c r="F169" i="1"/>
  <c r="F168" i="1"/>
  <c r="F166" i="1"/>
  <c r="F165" i="1"/>
  <c r="F164" i="1"/>
  <c r="F162" i="1"/>
  <c r="F161" i="1"/>
  <c r="F159" i="1"/>
  <c r="F158" i="1"/>
  <c r="F157" i="1"/>
  <c r="F156" i="1"/>
  <c r="F151" i="1"/>
  <c r="F150" i="1"/>
  <c r="F149" i="1"/>
  <c r="F148" i="1"/>
  <c r="F147" i="1"/>
  <c r="F146" i="1"/>
  <c r="F145" i="1"/>
  <c r="F144" i="1"/>
  <c r="F53" i="1"/>
  <c r="F47" i="1"/>
  <c r="F48" i="1"/>
  <c r="F49" i="1"/>
  <c r="F50" i="1"/>
  <c r="F51" i="1"/>
  <c r="F52" i="1"/>
  <c r="F54" i="1"/>
  <c r="F55" i="1"/>
  <c r="F56" i="1"/>
  <c r="F90" i="1"/>
  <c r="F285" i="1"/>
  <c r="F189" i="1" l="1"/>
  <c r="C5" i="5" s="1"/>
  <c r="E5" i="5" s="1"/>
  <c r="A29" i="1"/>
  <c r="A35" i="1"/>
  <c r="A69" i="1"/>
  <c r="A96" i="1"/>
  <c r="A129" i="1"/>
  <c r="A134" i="1"/>
  <c r="F102" i="1"/>
  <c r="F95" i="1"/>
  <c r="F91" i="1"/>
  <c r="F89" i="1"/>
  <c r="F86" i="1"/>
  <c r="F85" i="1"/>
  <c r="F83" i="1"/>
  <c r="F82" i="1"/>
  <c r="F81" i="1"/>
  <c r="F79" i="1"/>
  <c r="F76" i="1"/>
  <c r="F68" i="1"/>
  <c r="F45" i="1"/>
  <c r="F63" i="1"/>
  <c r="F40" i="1"/>
  <c r="F34" i="1"/>
  <c r="F26" i="1"/>
  <c r="F19" i="1"/>
  <c r="F18" i="1"/>
  <c r="F17" i="1"/>
  <c r="D43" i="1" l="1"/>
  <c r="F43" i="1" s="1"/>
  <c r="F284" i="1"/>
  <c r="F288" i="1"/>
  <c r="F292" i="1" l="1"/>
  <c r="F12" i="1" l="1"/>
  <c r="F318" i="1" l="1"/>
  <c r="F317" i="1"/>
  <c r="D290" i="1"/>
  <c r="F290" i="1" s="1"/>
  <c r="F249" i="1"/>
  <c r="F248" i="1"/>
  <c r="F252" i="1"/>
  <c r="F251" i="1"/>
  <c r="F250" i="1"/>
  <c r="F133" i="1"/>
  <c r="F132" i="1"/>
  <c r="F130" i="1"/>
  <c r="A23" i="1"/>
  <c r="F94" i="1"/>
  <c r="F93" i="1"/>
  <c r="F101" i="1"/>
  <c r="F129" i="1" s="1"/>
  <c r="F74" i="1"/>
  <c r="F87" i="1"/>
  <c r="F84" i="1"/>
  <c r="F77" i="1"/>
  <c r="F64" i="1"/>
  <c r="F96" i="1" l="1"/>
  <c r="F134" i="1"/>
  <c r="D44" i="1"/>
  <c r="F44" i="1" s="1"/>
  <c r="F28" i="1"/>
  <c r="F27" i="1"/>
  <c r="F22" i="1"/>
  <c r="F21" i="1"/>
  <c r="F15" i="1"/>
  <c r="F14" i="1"/>
  <c r="F13" i="1"/>
  <c r="F67" i="1"/>
  <c r="F58" i="1"/>
  <c r="F60" i="1"/>
  <c r="A319" i="1"/>
  <c r="A136" i="1"/>
  <c r="F66" i="1"/>
  <c r="F23" i="1" l="1"/>
  <c r="F41" i="1"/>
  <c r="F62" i="1"/>
  <c r="F69" i="1" l="1"/>
  <c r="F33" i="1"/>
  <c r="F35" i="1" s="1"/>
  <c r="F29" i="1"/>
  <c r="F253" i="1"/>
  <c r="F319" i="1" s="1"/>
  <c r="F254" i="1"/>
  <c r="F311" i="1"/>
  <c r="F136" i="1" l="1"/>
  <c r="C4" i="5" s="1"/>
  <c r="E4" i="5" l="1"/>
  <c r="C6" i="5"/>
  <c r="E6" i="5" s="1"/>
</calcChain>
</file>

<file path=xl/comments1.xml><?xml version="1.0" encoding="utf-8"?>
<comments xmlns="http://schemas.openxmlformats.org/spreadsheetml/2006/main">
  <authors>
    <author>Alban BALLIVET DE REGLOIX</author>
  </authors>
  <commentList>
    <comment ref="A2" authorId="0" shapeId="0">
      <text>
        <r>
          <rPr>
            <b/>
            <sz val="9"/>
            <color indexed="81"/>
            <rFont val="Tahoma"/>
            <charset val="1"/>
          </rPr>
          <t>Ce document est remis à titre indicatif à l'entreprise qui prend la responsabilité de la nature des matériaux et des quantités nécessaires pour une parfaite mise en oeuvre des travaux prévus au descriptif.
Ce document peut être complété si l'entrepreneur le juge nécessaire.</t>
        </r>
      </text>
    </comment>
  </commentList>
</comments>
</file>

<file path=xl/sharedStrings.xml><?xml version="1.0" encoding="utf-8"?>
<sst xmlns="http://schemas.openxmlformats.org/spreadsheetml/2006/main" count="590" uniqueCount="272">
  <si>
    <t>DESIGNATION</t>
  </si>
  <si>
    <t>U</t>
  </si>
  <si>
    <t>Qté</t>
  </si>
  <si>
    <t>PRIX TOTAL</t>
  </si>
  <si>
    <t>Maître d'Ouvrage</t>
  </si>
  <si>
    <t>Opération</t>
  </si>
  <si>
    <t>Document</t>
  </si>
  <si>
    <t xml:space="preserve">Maître d'Œuvre </t>
  </si>
  <si>
    <t>DB INGENIERIE</t>
  </si>
  <si>
    <t>Quadrant 4 - 485 rue des Valets</t>
  </si>
  <si>
    <t>01120 Montluel</t>
  </si>
  <si>
    <t>04 74 34 90 18</t>
  </si>
  <si>
    <t xml:space="preserve">contact@db-ingenierie.fr </t>
  </si>
  <si>
    <t>Indice</t>
  </si>
  <si>
    <t>Date</t>
  </si>
  <si>
    <t>Sommaire des modifications</t>
  </si>
  <si>
    <t>Rédacteur</t>
  </si>
  <si>
    <t>Relecteur</t>
  </si>
  <si>
    <t>Création du document</t>
  </si>
  <si>
    <t>ens</t>
  </si>
  <si>
    <t>ml</t>
  </si>
  <si>
    <t>Ce document peut être complété si l'entrepreneur le juge nécessaire.</t>
  </si>
  <si>
    <t>Les prix unitaires seront calculés en tenant compte des chutes, coupes, pertes normales, conduits, etc...</t>
  </si>
  <si>
    <t>Il devra être tenu compte des accessoires nécessaires au montage et à la bonne exécution des travaux, que chaque entreprise devra évaluer en fonction de ses méthodes habituelles de travail.</t>
  </si>
  <si>
    <t>MISE EN SERVICE</t>
  </si>
  <si>
    <t>PRINCIPE</t>
  </si>
  <si>
    <t>Repérage exhaustif, relevés et identification des systèmes, équipements et réseaux</t>
  </si>
  <si>
    <t>Isolement et neutralisation des équipements et réseaux</t>
  </si>
  <si>
    <t>Purge et vidange des réseaux chauffage de plomberie</t>
  </si>
  <si>
    <t>Mise en attente des réseaux réutilisés</t>
  </si>
  <si>
    <t>PM</t>
  </si>
  <si>
    <t>Phase</t>
  </si>
  <si>
    <t>YH</t>
  </si>
  <si>
    <t>2.1.1</t>
  </si>
  <si>
    <t>2.1.2</t>
  </si>
  <si>
    <t>Dépose et évacuation des équipements et réseaux non conservés</t>
  </si>
  <si>
    <t>Groupe d'eau glacée</t>
  </si>
  <si>
    <t>DN200</t>
  </si>
  <si>
    <t>Tuyauterie acier avec peinture antirouille :</t>
  </si>
  <si>
    <t>TUYAUTERIE - ROBINETTERIE – ACCESSOIRES</t>
  </si>
  <si>
    <t>TRAVAUX PREPARATOIRES – DEPOSES</t>
  </si>
  <si>
    <t>VRD – MAÇONNERIE</t>
  </si>
  <si>
    <t>PRESTATIONS SUPPLEMENTAIRES EVENTUELLES</t>
  </si>
  <si>
    <t>3.1.1</t>
  </si>
  <si>
    <t>3.1.2</t>
  </si>
  <si>
    <t>3.1.3</t>
  </si>
  <si>
    <t>3.1.4</t>
  </si>
  <si>
    <t>GROUPE D’EAU GLACEE AIR/EAU</t>
  </si>
  <si>
    <t>PAC froid seul</t>
  </si>
  <si>
    <t>3.1.5</t>
  </si>
  <si>
    <t>3.1.6</t>
  </si>
  <si>
    <t>3.1.7</t>
  </si>
  <si>
    <t>350 Bd Louis Escande</t>
  </si>
  <si>
    <t>71000 Mâcon</t>
  </si>
  <si>
    <t>REMPLACEMENT DES EQUIPEMENTS DE PRODUCTION D'EAU GLACEE SUR LE SITE DES CHANAUX DU CH MACON</t>
  </si>
  <si>
    <t>TVG</t>
  </si>
  <si>
    <t>SECURITE LOCAL TECHNIQUE</t>
  </si>
  <si>
    <t>REGULATION - GTC</t>
  </si>
  <si>
    <t>DN 200</t>
  </si>
  <si>
    <t>3.1.8</t>
  </si>
  <si>
    <t>Installations de chantier</t>
  </si>
  <si>
    <t>TRAVAUX PREPARATOIRES - DEPOSES - MODIFICATIONS</t>
  </si>
  <si>
    <t>DEPOSES - MODIFICATIONS</t>
  </si>
  <si>
    <t>Démolition dalle de répartition exisante</t>
  </si>
  <si>
    <t>m²</t>
  </si>
  <si>
    <t>Nouvelle dalle de répartition</t>
  </si>
  <si>
    <t>DN150</t>
  </si>
  <si>
    <t>Reprise alimentation extraction ATEX et détection fuite</t>
  </si>
  <si>
    <t>ELECTRICITE CFO</t>
  </si>
  <si>
    <t>ELECTRICITE CFA</t>
  </si>
  <si>
    <t>Prise RJ45</t>
  </si>
  <si>
    <t>Liaison infos</t>
  </si>
  <si>
    <t>2.3.1</t>
  </si>
  <si>
    <t>Démolition et décapage enrobé</t>
  </si>
  <si>
    <t>Reprise enrobé</t>
  </si>
  <si>
    <t>Clôture</t>
  </si>
  <si>
    <t>Portillon</t>
  </si>
  <si>
    <t>Caisson de protection et acoustique</t>
  </si>
  <si>
    <t>Accessoires pompe</t>
  </si>
  <si>
    <t>Formation et DOE</t>
  </si>
  <si>
    <t>Alimentation pompe double</t>
  </si>
  <si>
    <t>Alimentation GEG</t>
  </si>
  <si>
    <t>Tranchée</t>
  </si>
  <si>
    <t>Alimentation élec PAC</t>
  </si>
  <si>
    <t>Mise en service PAC</t>
  </si>
  <si>
    <t>Groupe froid de location yc raccordement</t>
  </si>
  <si>
    <t>Lot Unique</t>
  </si>
  <si>
    <r>
      <t>CHAUFFAGE – CLIMATISATION – ELECTRICITE – VRD</t>
    </r>
    <r>
      <rPr>
        <b/>
        <sz val="9"/>
        <color rgb="FF000000"/>
        <rFont val="Plus Jakarta Sans"/>
      </rPr>
      <t xml:space="preserve"> </t>
    </r>
  </si>
  <si>
    <t>Dossier de Consultation des Entreprises – DCE</t>
  </si>
  <si>
    <t>DECOMPOSITION DES PRIX GLOBALE ET FORFAITAIRE - DPGF</t>
  </si>
  <si>
    <t>Percements et carottages dans dalles et murs yc rebouchement CF</t>
  </si>
  <si>
    <t>Tuyauterie acier noir avec peinture antirouille :</t>
  </si>
  <si>
    <t>Compteur d'énergie yc doigt de gant</t>
  </si>
  <si>
    <t>Calorifugeage des points singuliers</t>
  </si>
  <si>
    <t>Propylène glycol</t>
  </si>
  <si>
    <t>Vanne 3 voie motorisée DN 150</t>
  </si>
  <si>
    <t>m3</t>
  </si>
  <si>
    <t>Robinetterie et accessoires</t>
  </si>
  <si>
    <t>GENERALITES - PRINCIPE</t>
  </si>
  <si>
    <t>DESCRIPTION DES OUVRAGES A REALISER</t>
  </si>
  <si>
    <t>INSTALLATION GENERALE ET ELEMENTS PROVISOIRES DE CHANTIER</t>
  </si>
  <si>
    <t>Installation générale et panneau de chantier</t>
  </si>
  <si>
    <t>Barrièrage et délimitation de chantier</t>
  </si>
  <si>
    <t>Isolement et neutralisation des équipements et réseaux
Purge et vidange des réseaux chauffage et de plomberie
Mise en attente des réseaux réutilisés</t>
  </si>
  <si>
    <t>TRAVAUX DE VRD - TERRASSEMENT - MACONNERIE</t>
  </si>
  <si>
    <t>Protection des ouvrages</t>
  </si>
  <si>
    <t>Terrassement et fond de forme</t>
  </si>
  <si>
    <t>Fondation - bèche hors gel</t>
  </si>
  <si>
    <t>Dalle de répartition</t>
  </si>
  <si>
    <t>Terrassement et création de dalle :</t>
  </si>
  <si>
    <t>Clôture rigide :</t>
  </si>
  <si>
    <t>Caniveau technique CVC :</t>
  </si>
  <si>
    <t>Dévoiement de réseaux</t>
  </si>
  <si>
    <t>Caniveau technique Electricité :</t>
  </si>
  <si>
    <t>Caniveau technique CVC</t>
  </si>
  <si>
    <t>Caniveau technique EL</t>
  </si>
  <si>
    <t>Fourreau TPC vert Ø90</t>
  </si>
  <si>
    <t>Ø150</t>
  </si>
  <si>
    <t>Bordure béton</t>
  </si>
  <si>
    <t>Reprise marquage</t>
  </si>
  <si>
    <t>Evacuation des terres excedantes</t>
  </si>
  <si>
    <t>Carrotages et percements :</t>
  </si>
  <si>
    <t>Reprise divers :</t>
  </si>
  <si>
    <t>Evacuation à la décharge :</t>
  </si>
  <si>
    <t>Remise en état des abords:</t>
  </si>
  <si>
    <t>Remise en état</t>
  </si>
  <si>
    <t>GROUPE DE PRODUCTION</t>
  </si>
  <si>
    <t>REMPLACEMENT DU GROUPE D'EAU GLACEE</t>
  </si>
  <si>
    <t>Accessoires et manutention</t>
  </si>
  <si>
    <t>Calorifugage Styrofoam finition tole isoxale DN150</t>
  </si>
  <si>
    <t>Calorifugage Styrofoam finition tole isoxale DN200</t>
  </si>
  <si>
    <t>Traçage électrique</t>
  </si>
  <si>
    <t>Pompe double : aéro-groupes</t>
  </si>
  <si>
    <t>Pompe double : Collecteur-groupes</t>
  </si>
  <si>
    <t>Pompe double : Booster côté froid</t>
  </si>
  <si>
    <t>Pompe double : Booster côté chaud</t>
  </si>
  <si>
    <t>TUYAUTERIE - ROBINETTERIE - ACCESSOIRES</t>
  </si>
  <si>
    <t>TUYAUTERIE</t>
  </si>
  <si>
    <t>CALORIFUGEAGE</t>
  </si>
  <si>
    <t>2.4.1</t>
  </si>
  <si>
    <t>2.4.2</t>
  </si>
  <si>
    <t xml:space="preserve">ROBINETTERIE ET ACCESSOIRES </t>
  </si>
  <si>
    <t>2.4.3</t>
  </si>
  <si>
    <t>2.4.4</t>
  </si>
  <si>
    <t>COMPTEUR D'ENERGIE</t>
  </si>
  <si>
    <t>POMPE DE CIRCULATION A VITESSE VARIABLE</t>
  </si>
  <si>
    <t>2.4.5</t>
  </si>
  <si>
    <t>2.4.6</t>
  </si>
  <si>
    <t>2.5.1</t>
  </si>
  <si>
    <t>ELECTRICITE CFO - CFA</t>
  </si>
  <si>
    <t>Alimentation Booster</t>
  </si>
  <si>
    <t>Protection GEG</t>
  </si>
  <si>
    <t>Modification armoire 382 (suppression, reprise, vérif…)</t>
  </si>
  <si>
    <t>Modification armoire 420 (suppression, reprise, vérif…)</t>
  </si>
  <si>
    <t>Protection pompe Dry</t>
  </si>
  <si>
    <t>Protection pompe booster</t>
  </si>
  <si>
    <t>Protection traçage</t>
  </si>
  <si>
    <t>Protection coffret de régul</t>
  </si>
  <si>
    <t>Alimentation traçage</t>
  </si>
  <si>
    <t>Alimentation coffret de régulation</t>
  </si>
  <si>
    <t>Chemin de câble CFO</t>
  </si>
  <si>
    <t>Accessoires (tube, gaine, fourreau, …)</t>
  </si>
  <si>
    <t>Armoire 382 :</t>
  </si>
  <si>
    <t>Armoire 420 :</t>
  </si>
  <si>
    <t>Cheminement et accessoires :</t>
  </si>
  <si>
    <t>2.5.2</t>
  </si>
  <si>
    <t>Test et essais</t>
  </si>
  <si>
    <t>Câblage de régulation, commande et infos</t>
  </si>
  <si>
    <t>Mise en service, essais, réglage, étiquettage</t>
  </si>
  <si>
    <t>Ventilateur ATEX</t>
  </si>
  <si>
    <t>Percements dans cloisons yc rebouchement CF</t>
  </si>
  <si>
    <t>Chemin de câble CFA - Régulation</t>
  </si>
  <si>
    <t>Détecteur fuite (centrale + capteurs + câblage)</t>
  </si>
  <si>
    <t>Reprise gaine aéraulique et grille acoustique</t>
  </si>
  <si>
    <t>Vanne d'isolement 1/4 de tour</t>
  </si>
  <si>
    <t>Vanne d'équilibrage</t>
  </si>
  <si>
    <t>Manomètre avec vanne d'isolement</t>
  </si>
  <si>
    <t>Pressostat de manque d'eau</t>
  </si>
  <si>
    <t>Purgeur d'air</t>
  </si>
  <si>
    <t>Sonde de température</t>
  </si>
  <si>
    <t>Soupape de sécurité</t>
  </si>
  <si>
    <t>Filtre à tamis</t>
  </si>
  <si>
    <t>Vanne de vidange</t>
  </si>
  <si>
    <t>Thermomètre yc doigt de gant</t>
  </si>
  <si>
    <t>PSE 2 : REMPLACEMENT DE LA PAC</t>
  </si>
  <si>
    <t>3.2.1</t>
  </si>
  <si>
    <t>3.2.2</t>
  </si>
  <si>
    <t>3.2.3</t>
  </si>
  <si>
    <t>3.2.4</t>
  </si>
  <si>
    <t>3.2.5</t>
  </si>
  <si>
    <t>3.2.6</t>
  </si>
  <si>
    <t>3.2.7</t>
  </si>
  <si>
    <t>3.2.8</t>
  </si>
  <si>
    <t>PSE 1 : INSTALLATION D'UN BOOSTER</t>
  </si>
  <si>
    <t>Booster</t>
  </si>
  <si>
    <t>Calorifugeage</t>
  </si>
  <si>
    <t xml:space="preserve">Compteur d'énergie </t>
  </si>
  <si>
    <t>Pompe de circulation à vitesse variable</t>
  </si>
  <si>
    <t>DN125</t>
  </si>
  <si>
    <t>Calorifugage Styrofoam finition tole isoxale DN125</t>
  </si>
  <si>
    <t>Protection Booster</t>
  </si>
  <si>
    <t>3.1.9</t>
  </si>
  <si>
    <t>Mise en service booster</t>
  </si>
  <si>
    <t>3.2.9</t>
  </si>
  <si>
    <t>Pompe double : PAC</t>
  </si>
  <si>
    <t>Calorifugeage LM finition tole isoxale DN200</t>
  </si>
  <si>
    <t>Clapet anti-retour</t>
  </si>
  <si>
    <t xml:space="preserve">    RECAPITULATIF</t>
  </si>
  <si>
    <t>2.6.1</t>
  </si>
  <si>
    <t>GENERALITE</t>
  </si>
  <si>
    <t>2.6.2</t>
  </si>
  <si>
    <t>AUTOMATE – REGULATEUR – MODULE ENTREE/SORTIE</t>
  </si>
  <si>
    <t xml:space="preserve">Armoire régulation </t>
  </si>
  <si>
    <t xml:space="preserve">UTL type DESIGO PXC7E400l </t>
  </si>
  <si>
    <t>Module entrées / sorties :</t>
  </si>
  <si>
    <t xml:space="preserve">Type TXS1.12F10 </t>
  </si>
  <si>
    <t xml:space="preserve">Type TXS1.EF10 </t>
  </si>
  <si>
    <t>Type TXA1.IBE</t>
  </si>
  <si>
    <t xml:space="preserve">Type TXM1.16D </t>
  </si>
  <si>
    <t>Type TXM1.6R-M</t>
  </si>
  <si>
    <t>Type TXM1.8U</t>
  </si>
  <si>
    <t xml:space="preserve">Type TXM1.8U-ML </t>
  </si>
  <si>
    <t>Entension de 100 points DESIGO</t>
  </si>
  <si>
    <t xml:space="preserve">Kit de montage mural PXA.V40 </t>
  </si>
  <si>
    <t xml:space="preserve">Clé d'adresse TXA1.K24 </t>
  </si>
  <si>
    <t xml:space="preserve">Convertisseur WTV531-GA5060 </t>
  </si>
  <si>
    <t xml:space="preserve">Clé d'adresse TXA1.K-48 </t>
  </si>
  <si>
    <t>2.6.3</t>
  </si>
  <si>
    <t>INTERFACE HOMME-MACHINE</t>
  </si>
  <si>
    <t>Interface homme-machine</t>
  </si>
  <si>
    <t>2.6.4</t>
  </si>
  <si>
    <t>CABLAGE</t>
  </si>
  <si>
    <t>Intégration de l'armoire 420</t>
  </si>
  <si>
    <t>Intégration de l'armoire 404</t>
  </si>
  <si>
    <t>2.6.5</t>
  </si>
  <si>
    <t>PROGRAMMATION, MISE EN SERVICE ET REGLAGE</t>
  </si>
  <si>
    <t>Programmation, mise en service et essais suivant CCTP</t>
  </si>
  <si>
    <t>Déprogrammation des points non conservés</t>
  </si>
  <si>
    <t>Formation personnel</t>
  </si>
  <si>
    <t>50 Bd Louis Escande</t>
  </si>
  <si>
    <t>71018 – Mâcon Cedex</t>
  </si>
  <si>
    <t>03 85 27 50 77</t>
  </si>
  <si>
    <t xml:space="preserve">dptst@ch-macon.fr   </t>
  </si>
  <si>
    <r>
      <rPr>
        <u/>
        <sz val="10"/>
        <color theme="1"/>
        <rFont val="Plus Jakarta Sans"/>
      </rPr>
      <t xml:space="preserve">Affaire suivie par : </t>
    </r>
    <r>
      <rPr>
        <sz val="10"/>
        <color theme="1"/>
        <rFont val="Plus Jakarta Sans"/>
      </rPr>
      <t xml:space="preserve">
Gérald DULONG
Ingénieur travaux</t>
    </r>
  </si>
  <si>
    <t>Centre Hospitalier de Mâcon - DPTST</t>
  </si>
  <si>
    <t>Plans d'aterlier de chantier et synthèse</t>
  </si>
  <si>
    <t>Compteur élec GEG</t>
  </si>
  <si>
    <t>Compteur élec pompe Dry</t>
  </si>
  <si>
    <t>Compteur élec Booster</t>
  </si>
  <si>
    <t>Compteur élec pompe booster</t>
  </si>
  <si>
    <t>Compteur élec PAC</t>
  </si>
  <si>
    <t>Le marché est de type M.O.R : marché à obligation de résultat</t>
  </si>
  <si>
    <t>2.1</t>
  </si>
  <si>
    <t>PRIX UNITAIRE</t>
  </si>
  <si>
    <t>Plans d'atelier de chantier et synthèse</t>
  </si>
  <si>
    <t>2.2</t>
  </si>
  <si>
    <t>2.3</t>
  </si>
  <si>
    <t>2.4</t>
  </si>
  <si>
    <t>3.2</t>
  </si>
  <si>
    <t>3.1</t>
  </si>
  <si>
    <t>2.7</t>
  </si>
  <si>
    <t>2.6</t>
  </si>
  <si>
    <t>2.5</t>
  </si>
  <si>
    <t>Prix en €HT</t>
  </si>
  <si>
    <t xml:space="preserve">TVA </t>
  </si>
  <si>
    <t>(en €HT)</t>
  </si>
  <si>
    <t>Prix TTC</t>
  </si>
  <si>
    <t>(en €TTC)</t>
  </si>
  <si>
    <t>Pourcentage 
A titre indicatif</t>
  </si>
  <si>
    <t xml:space="preserve">Total général </t>
  </si>
  <si>
    <t>Article
CCTP</t>
  </si>
  <si>
    <t>TRAVAUX PREPARATOIRES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</si>
</sst>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0\ &quot;€&quot;"/>
    <numFmt numFmtId="165" formatCode="#,##0.00\ _F"/>
  </numFmts>
  <fonts count="33">
    <font>
      <sz val="11"/>
      <color theme="1"/>
      <name val="Plus Jakarta Sans"/>
      <family val="2"/>
    </font>
    <font>
      <b/>
      <sz val="11"/>
      <color theme="1"/>
      <name val="Plus Jakarta Sans"/>
    </font>
    <font>
      <sz val="11"/>
      <color theme="1"/>
      <name val="Plus Jakarta Sans"/>
    </font>
    <font>
      <u/>
      <sz val="11"/>
      <color theme="10"/>
      <name val="Plus Jakarta Sans"/>
      <family val="2"/>
    </font>
    <font>
      <sz val="10"/>
      <color theme="1"/>
      <name val="Plus Jakarta Sans"/>
    </font>
    <font>
      <sz val="12"/>
      <color theme="1"/>
      <name val="Plus Jakarta Sans"/>
    </font>
    <font>
      <b/>
      <sz val="12"/>
      <color theme="1"/>
      <name val="Plus Jakarta Sans"/>
    </font>
    <font>
      <b/>
      <sz val="12"/>
      <color rgb="FFFF0000"/>
      <name val="Plus Jakarta Sans"/>
    </font>
    <font>
      <u/>
      <sz val="11"/>
      <color theme="10"/>
      <name val="Plus Jakarta Sans"/>
    </font>
    <font>
      <sz val="9"/>
      <color theme="1"/>
      <name val="Plus Jakarta Sans"/>
    </font>
    <font>
      <b/>
      <sz val="11"/>
      <color rgb="FF009DE0"/>
      <name val="Plus Jakarta Sans"/>
    </font>
    <font>
      <b/>
      <sz val="11"/>
      <name val="Plus Jakarta Sans"/>
    </font>
    <font>
      <sz val="10"/>
      <name val="Arial"/>
      <family val="2"/>
    </font>
    <font>
      <b/>
      <sz val="10"/>
      <color theme="1"/>
      <name val="Plus Jakarta Sans"/>
    </font>
    <font>
      <b/>
      <sz val="10"/>
      <color rgb="FF000000"/>
      <name val="Plus Jakarta Sans"/>
    </font>
    <font>
      <sz val="9"/>
      <color rgb="FF000000"/>
      <name val="Plus Jakarta Sans"/>
    </font>
    <font>
      <sz val="12"/>
      <color rgb="FF000000"/>
      <name val="Plus Jakarta Sans"/>
    </font>
    <font>
      <b/>
      <sz val="9"/>
      <color rgb="FF000000"/>
      <name val="Plus Jakarta Sans"/>
    </font>
    <font>
      <b/>
      <sz val="12"/>
      <color rgb="FF000000"/>
      <name val="Plus Jakarta Sans"/>
    </font>
    <font>
      <u/>
      <sz val="9"/>
      <color theme="1"/>
      <name val="Plus Jakarta Sans"/>
    </font>
    <font>
      <b/>
      <sz val="10"/>
      <name val="Plus Jakarta Sans"/>
    </font>
    <font>
      <sz val="10"/>
      <name val="Plus Jakarta Sans"/>
    </font>
    <font>
      <b/>
      <sz val="14"/>
      <name val="Plus Jakarta Sans"/>
    </font>
    <font>
      <b/>
      <sz val="12"/>
      <name val="Plus Jakarta Sans"/>
    </font>
    <font>
      <u/>
      <sz val="10"/>
      <color theme="1"/>
      <name val="Plus Jakarta Sans"/>
    </font>
    <font>
      <sz val="11"/>
      <color theme="1"/>
      <name val="Plus Jakarta Sans"/>
      <family val="2"/>
    </font>
    <font>
      <b/>
      <sz val="9"/>
      <color indexed="81"/>
      <name val="Tahoma"/>
      <charset val="1"/>
    </font>
    <font>
      <i/>
      <sz val="9"/>
      <name val="Arial Narrow"/>
      <family val="2"/>
    </font>
    <font>
      <i/>
      <sz val="9"/>
      <name val="Plus Jakarta Sans"/>
    </font>
    <font>
      <i/>
      <u/>
      <sz val="9"/>
      <color theme="1"/>
      <name val="Plus Jakarta Sans"/>
    </font>
    <font>
      <b/>
      <sz val="18"/>
      <name val="Plus Jakarta Sans"/>
    </font>
    <font>
      <i/>
      <sz val="8"/>
      <color theme="2" tint="-0.249977111117893"/>
      <name val="Plus Jakarta Sans"/>
    </font>
    <font>
      <b/>
      <sz val="8"/>
      <color theme="1"/>
      <name val="Plus Jakarta Sans"/>
    </font>
  </fonts>
  <fills count="5">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theme="2" tint="-0.249977111117893"/>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5">
    <xf numFmtId="0" fontId="0" fillId="0" borderId="0"/>
    <xf numFmtId="0" fontId="3" fillId="0" borderId="0" applyNumberFormat="0" applyFill="0" applyBorder="0" applyAlignment="0" applyProtection="0"/>
    <xf numFmtId="0" fontId="12" fillId="0" borderId="0"/>
    <xf numFmtId="44" fontId="25" fillId="0" borderId="0" applyFont="0" applyFill="0" applyBorder="0" applyAlignment="0" applyProtection="0"/>
    <xf numFmtId="9" fontId="25" fillId="0" borderId="0" applyFont="0" applyFill="0" applyBorder="0" applyAlignment="0" applyProtection="0"/>
  </cellStyleXfs>
  <cellXfs count="172">
    <xf numFmtId="0" fontId="0" fillId="0" borderId="0" xfId="0"/>
    <xf numFmtId="0" fontId="5"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0" borderId="0" xfId="1" applyFont="1" applyAlignment="1">
      <alignment vertical="center"/>
    </xf>
    <xf numFmtId="0" fontId="9" fillId="0" borderId="1" xfId="0" applyFont="1" applyBorder="1" applyAlignment="1">
      <alignment vertical="center"/>
    </xf>
    <xf numFmtId="0" fontId="9" fillId="0" borderId="2" xfId="0" applyFont="1" applyBorder="1" applyAlignment="1">
      <alignment vertical="center"/>
    </xf>
    <xf numFmtId="0" fontId="9" fillId="0" borderId="3" xfId="0" applyFont="1" applyBorder="1" applyAlignment="1">
      <alignment vertical="center"/>
    </xf>
    <xf numFmtId="0" fontId="9" fillId="0" borderId="4" xfId="0" applyFont="1" applyBorder="1" applyAlignment="1">
      <alignment vertical="center"/>
    </xf>
    <xf numFmtId="0" fontId="9" fillId="0" borderId="1" xfId="0" applyFont="1" applyBorder="1" applyAlignment="1">
      <alignment horizontal="center" vertical="center"/>
    </xf>
    <xf numFmtId="0" fontId="9" fillId="0" borderId="2" xfId="0" applyFont="1" applyBorder="1" applyAlignment="1">
      <alignment horizontal="left" vertical="center"/>
    </xf>
    <xf numFmtId="14" fontId="9" fillId="0" borderId="1" xfId="0" applyNumberFormat="1" applyFont="1" applyBorder="1" applyAlignment="1">
      <alignment horizontal="center" vertical="center"/>
    </xf>
    <xf numFmtId="0" fontId="2" fillId="0" borderId="0" xfId="0" applyFont="1" applyAlignment="1">
      <alignment vertical="center"/>
    </xf>
    <xf numFmtId="0" fontId="2" fillId="0" borderId="0" xfId="0" applyFont="1" applyAlignment="1">
      <alignment horizontal="center" vertical="center"/>
    </xf>
    <xf numFmtId="164" fontId="2" fillId="0" borderId="0" xfId="0" applyNumberFormat="1" applyFont="1" applyAlignment="1">
      <alignment horizontal="center" vertical="center"/>
    </xf>
    <xf numFmtId="0" fontId="2" fillId="0" borderId="3" xfId="0" applyFont="1" applyBorder="1" applyAlignment="1">
      <alignment horizontal="center" vertical="center"/>
    </xf>
    <xf numFmtId="164" fontId="2" fillId="0" borderId="3" xfId="0" applyNumberFormat="1" applyFont="1" applyBorder="1" applyAlignment="1">
      <alignment horizontal="center" vertical="center"/>
    </xf>
    <xf numFmtId="0" fontId="11" fillId="0" borderId="0" xfId="0" applyFont="1" applyAlignment="1">
      <alignment horizontal="right" vertical="center" wrapText="1"/>
    </xf>
    <xf numFmtId="0" fontId="1" fillId="0" borderId="11" xfId="0" applyFont="1" applyBorder="1" applyAlignment="1">
      <alignment horizontal="center" vertical="center"/>
    </xf>
    <xf numFmtId="0" fontId="2" fillId="0" borderId="3" xfId="0" applyFont="1" applyBorder="1" applyAlignment="1">
      <alignment vertical="center"/>
    </xf>
    <xf numFmtId="0" fontId="13" fillId="0" borderId="0" xfId="0" applyFont="1" applyAlignment="1">
      <alignment horizontal="center" vertical="center"/>
    </xf>
    <xf numFmtId="0" fontId="13" fillId="0" borderId="0" xfId="0" applyFont="1" applyAlignment="1">
      <alignment vertical="center"/>
    </xf>
    <xf numFmtId="0" fontId="4" fillId="0" borderId="0" xfId="0" applyFont="1" applyAlignment="1">
      <alignment horizontal="center" vertical="center"/>
    </xf>
    <xf numFmtId="164" fontId="4" fillId="0" borderId="0" xfId="0" applyNumberFormat="1" applyFont="1" applyAlignment="1">
      <alignment horizontal="center" vertical="center"/>
    </xf>
    <xf numFmtId="164" fontId="1" fillId="0" borderId="11" xfId="0" applyNumberFormat="1" applyFont="1" applyBorder="1" applyAlignment="1">
      <alignment horizontal="center" vertical="center"/>
    </xf>
    <xf numFmtId="164" fontId="2" fillId="0" borderId="0" xfId="0" applyNumberFormat="1" applyFont="1" applyAlignment="1">
      <alignment vertical="center"/>
    </xf>
    <xf numFmtId="0" fontId="16" fillId="0" borderId="0" xfId="0" applyFont="1" applyAlignment="1">
      <alignment horizontal="justify" vertical="center" wrapText="1"/>
    </xf>
    <xf numFmtId="0" fontId="15" fillId="0" borderId="0" xfId="0" applyFont="1" applyAlignment="1">
      <alignment horizontal="justify" vertical="center" wrapText="1"/>
    </xf>
    <xf numFmtId="0" fontId="18" fillId="0" borderId="0" xfId="0" applyFont="1" applyAlignment="1">
      <alignment vertical="center" wrapText="1"/>
    </xf>
    <xf numFmtId="0" fontId="18" fillId="0" borderId="0" xfId="0" applyFont="1" applyAlignment="1">
      <alignment vertical="center"/>
    </xf>
    <xf numFmtId="0" fontId="9" fillId="0" borderId="0" xfId="0" applyFont="1" applyAlignment="1">
      <alignment vertical="center"/>
    </xf>
    <xf numFmtId="0" fontId="9" fillId="0" borderId="0" xfId="0" applyFont="1" applyAlignment="1">
      <alignment horizontal="center" vertical="center"/>
    </xf>
    <xf numFmtId="164" fontId="9" fillId="0" borderId="0" xfId="0" applyNumberFormat="1" applyFont="1" applyAlignment="1">
      <alignment horizontal="center" vertical="center"/>
    </xf>
    <xf numFmtId="0" fontId="21" fillId="0" borderId="0" xfId="0" applyFont="1"/>
    <xf numFmtId="164" fontId="21" fillId="0" borderId="0" xfId="0" applyNumberFormat="1" applyFont="1"/>
    <xf numFmtId="0" fontId="22" fillId="0" borderId="0" xfId="0" applyFont="1" applyAlignment="1">
      <alignment horizontal="left"/>
    </xf>
    <xf numFmtId="0" fontId="23" fillId="0" borderId="0" xfId="0" applyFont="1"/>
    <xf numFmtId="0" fontId="20" fillId="0" borderId="0" xfId="0" applyFont="1" applyAlignment="1">
      <alignment horizontal="center"/>
    </xf>
    <xf numFmtId="165" fontId="20" fillId="0" borderId="0" xfId="0" applyNumberFormat="1" applyFont="1"/>
    <xf numFmtId="0" fontId="3" fillId="0" borderId="0" xfId="1" applyAlignment="1">
      <alignment vertical="center"/>
    </xf>
    <xf numFmtId="0" fontId="4" fillId="0" borderId="0" xfId="0" applyFont="1" applyAlignment="1">
      <alignment vertical="center" wrapText="1"/>
    </xf>
    <xf numFmtId="0" fontId="1" fillId="0" borderId="12" xfId="0" applyFont="1" applyBorder="1" applyAlignment="1">
      <alignment horizontal="center" vertical="center"/>
    </xf>
    <xf numFmtId="0" fontId="1" fillId="0" borderId="6" xfId="0" applyFont="1" applyBorder="1" applyAlignment="1">
      <alignment horizontal="center" vertical="center"/>
    </xf>
    <xf numFmtId="0" fontId="1" fillId="0" borderId="0" xfId="0" applyFont="1" applyBorder="1" applyAlignment="1">
      <alignment horizontal="center" vertical="center"/>
    </xf>
    <xf numFmtId="164" fontId="1" fillId="0" borderId="0" xfId="0" applyNumberFormat="1" applyFont="1" applyBorder="1" applyAlignment="1">
      <alignment horizontal="center" vertical="center"/>
    </xf>
    <xf numFmtId="164" fontId="1" fillId="0" borderId="13" xfId="0" applyNumberFormat="1" applyFont="1" applyBorder="1" applyAlignment="1">
      <alignment horizontal="center" vertical="center"/>
    </xf>
    <xf numFmtId="0" fontId="10" fillId="0" borderId="14" xfId="0" applyFont="1" applyBorder="1" applyAlignment="1">
      <alignment horizontal="center" vertical="center"/>
    </xf>
    <xf numFmtId="0" fontId="10" fillId="0" borderId="21" xfId="0" applyFont="1" applyBorder="1" applyAlignment="1">
      <alignment horizontal="center" vertical="center"/>
    </xf>
    <xf numFmtId="0" fontId="13" fillId="0" borderId="22" xfId="0" applyFont="1" applyBorder="1" applyAlignment="1">
      <alignment horizontal="center" vertical="center"/>
    </xf>
    <xf numFmtId="0" fontId="2" fillId="0" borderId="0" xfId="0" applyFont="1" applyBorder="1" applyAlignment="1">
      <alignment horizontal="center" vertical="center"/>
    </xf>
    <xf numFmtId="164" fontId="2" fillId="0" borderId="0" xfId="0" applyNumberFormat="1" applyFont="1" applyBorder="1" applyAlignment="1">
      <alignment horizontal="center" vertical="center"/>
    </xf>
    <xf numFmtId="164" fontId="2" fillId="0" borderId="23" xfId="0" applyNumberFormat="1" applyFont="1" applyBorder="1" applyAlignment="1">
      <alignment horizontal="center" vertical="center"/>
    </xf>
    <xf numFmtId="0" fontId="1" fillId="0" borderId="22" xfId="0" applyFont="1" applyBorder="1" applyAlignment="1">
      <alignment horizontal="center" vertical="center"/>
    </xf>
    <xf numFmtId="0" fontId="9" fillId="0" borderId="0" xfId="0" applyFont="1" applyBorder="1" applyAlignment="1">
      <alignment vertical="center"/>
    </xf>
    <xf numFmtId="0" fontId="9" fillId="0" borderId="0" xfId="0" applyFont="1" applyBorder="1" applyAlignment="1">
      <alignment horizontal="center" vertical="center"/>
    </xf>
    <xf numFmtId="164" fontId="9" fillId="0" borderId="0" xfId="0" applyNumberFormat="1" applyFont="1" applyBorder="1" applyAlignment="1">
      <alignment horizontal="center" vertical="center"/>
    </xf>
    <xf numFmtId="164" fontId="9" fillId="0" borderId="23" xfId="0" applyNumberFormat="1" applyFont="1" applyBorder="1" applyAlignment="1">
      <alignment horizontal="center" vertical="center"/>
    </xf>
    <xf numFmtId="0" fontId="2" fillId="0" borderId="22" xfId="0" applyFont="1" applyBorder="1" applyAlignment="1">
      <alignment horizontal="center" vertical="center"/>
    </xf>
    <xf numFmtId="0" fontId="9" fillId="0" borderId="0" xfId="0" applyFont="1" applyBorder="1" applyAlignment="1">
      <alignment vertical="center" wrapText="1"/>
    </xf>
    <xf numFmtId="0" fontId="13" fillId="0" borderId="0" xfId="0" applyFont="1" applyBorder="1" applyAlignment="1">
      <alignment vertical="center"/>
    </xf>
    <xf numFmtId="164" fontId="9" fillId="0" borderId="20" xfId="0" applyNumberFormat="1" applyFont="1" applyBorder="1" applyAlignment="1">
      <alignment horizontal="center" vertical="center"/>
    </xf>
    <xf numFmtId="0" fontId="13" fillId="2" borderId="22" xfId="0" applyFont="1" applyFill="1" applyBorder="1" applyAlignment="1">
      <alignment horizontal="center" vertical="center"/>
    </xf>
    <xf numFmtId="0" fontId="1" fillId="0" borderId="28" xfId="0" applyFont="1" applyBorder="1" applyAlignment="1">
      <alignment horizontal="center" vertical="center"/>
    </xf>
    <xf numFmtId="0" fontId="1" fillId="0" borderId="24" xfId="0" applyFont="1" applyBorder="1" applyAlignment="1">
      <alignment vertical="center"/>
    </xf>
    <xf numFmtId="0" fontId="2" fillId="0" borderId="24" xfId="0" applyFont="1" applyBorder="1" applyAlignment="1">
      <alignment horizontal="center" vertical="center"/>
    </xf>
    <xf numFmtId="164" fontId="2" fillId="0" borderId="24" xfId="0" applyNumberFormat="1" applyFont="1" applyBorder="1" applyAlignment="1">
      <alignment horizontal="center" vertical="center"/>
    </xf>
    <xf numFmtId="164" fontId="2" fillId="0" borderId="29" xfId="0" applyNumberFormat="1" applyFont="1" applyBorder="1" applyAlignment="1">
      <alignment horizontal="center" vertical="center"/>
    </xf>
    <xf numFmtId="0" fontId="9" fillId="0" borderId="23" xfId="0"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vertical="center"/>
    </xf>
    <xf numFmtId="164" fontId="2" fillId="0" borderId="6" xfId="0" applyNumberFormat="1" applyFont="1" applyBorder="1" applyAlignment="1">
      <alignment horizontal="center" vertical="center"/>
    </xf>
    <xf numFmtId="0" fontId="10" fillId="0" borderId="30" xfId="0" applyFont="1" applyBorder="1" applyAlignment="1">
      <alignment horizontal="center" vertical="center"/>
    </xf>
    <xf numFmtId="0" fontId="13" fillId="0" borderId="22" xfId="0" applyFont="1" applyFill="1" applyBorder="1" applyAlignment="1">
      <alignment horizontal="center" vertical="center"/>
    </xf>
    <xf numFmtId="0" fontId="2" fillId="0" borderId="22" xfId="0" applyFont="1" applyFill="1" applyBorder="1" applyAlignment="1">
      <alignment horizontal="center" vertical="center"/>
    </xf>
    <xf numFmtId="0" fontId="9" fillId="0" borderId="0" xfId="0" applyFont="1" applyFill="1" applyBorder="1" applyAlignment="1">
      <alignment vertical="center"/>
    </xf>
    <xf numFmtId="0" fontId="4" fillId="0" borderId="0" xfId="0" applyFont="1" applyFill="1" applyBorder="1" applyAlignment="1">
      <alignment horizontal="center" vertical="center"/>
    </xf>
    <xf numFmtId="164" fontId="4" fillId="0" borderId="0" xfId="0" applyNumberFormat="1" applyFont="1" applyFill="1" applyBorder="1" applyAlignment="1">
      <alignment horizontal="center" vertical="center"/>
    </xf>
    <xf numFmtId="164" fontId="4" fillId="0" borderId="23" xfId="0" applyNumberFormat="1" applyFont="1" applyFill="1" applyBorder="1" applyAlignment="1">
      <alignment horizontal="center" vertical="center"/>
    </xf>
    <xf numFmtId="0" fontId="9" fillId="0" borderId="0" xfId="0" applyFont="1" applyFill="1" applyBorder="1" applyAlignment="1">
      <alignment horizontal="center" vertical="center"/>
    </xf>
    <xf numFmtId="164" fontId="9" fillId="0" borderId="0" xfId="0" applyNumberFormat="1" applyFont="1" applyFill="1" applyBorder="1" applyAlignment="1">
      <alignment horizontal="center" vertical="center"/>
    </xf>
    <xf numFmtId="164" fontId="9" fillId="0" borderId="23" xfId="0" applyNumberFormat="1" applyFont="1" applyFill="1" applyBorder="1" applyAlignment="1">
      <alignment horizontal="center" vertical="center"/>
    </xf>
    <xf numFmtId="0" fontId="9" fillId="0" borderId="0" xfId="0" applyFont="1" applyFill="1" applyBorder="1" applyAlignment="1">
      <alignment vertical="center" wrapText="1"/>
    </xf>
    <xf numFmtId="0" fontId="19" fillId="0" borderId="0" xfId="0" applyFont="1" applyFill="1" applyBorder="1" applyAlignment="1">
      <alignment vertical="center"/>
    </xf>
    <xf numFmtId="0" fontId="15" fillId="0" borderId="0" xfId="0" applyFont="1" applyFill="1" applyBorder="1" applyAlignment="1">
      <alignment horizontal="justify" vertical="center"/>
    </xf>
    <xf numFmtId="0" fontId="1" fillId="0" borderId="28" xfId="0" applyFont="1" applyFill="1" applyBorder="1" applyAlignment="1">
      <alignment horizontal="center" vertical="center"/>
    </xf>
    <xf numFmtId="164" fontId="9" fillId="3" borderId="20" xfId="0" applyNumberFormat="1" applyFont="1" applyFill="1" applyBorder="1" applyAlignment="1">
      <alignment horizontal="center" vertical="center"/>
    </xf>
    <xf numFmtId="164" fontId="4" fillId="4" borderId="27" xfId="0" applyNumberFormat="1" applyFont="1" applyFill="1" applyBorder="1" applyAlignment="1">
      <alignment horizontal="center" vertical="center"/>
    </xf>
    <xf numFmtId="0" fontId="11" fillId="3" borderId="20" xfId="0" applyFont="1" applyFill="1" applyBorder="1" applyAlignment="1">
      <alignment vertical="center" wrapText="1"/>
    </xf>
    <xf numFmtId="9" fontId="0" fillId="0" borderId="1" xfId="4" applyFont="1" applyBorder="1"/>
    <xf numFmtId="9" fontId="0" fillId="0" borderId="33" xfId="4" applyFont="1" applyBorder="1"/>
    <xf numFmtId="44" fontId="0" fillId="0" borderId="34" xfId="3" applyFont="1" applyBorder="1"/>
    <xf numFmtId="0" fontId="10" fillId="0" borderId="35" xfId="0" applyFont="1" applyBorder="1" applyAlignment="1">
      <alignment horizontal="center" vertical="center"/>
    </xf>
    <xf numFmtId="44" fontId="0" fillId="0" borderId="36" xfId="3" applyFont="1" applyBorder="1"/>
    <xf numFmtId="164" fontId="21" fillId="0" borderId="14" xfId="0" applyNumberFormat="1" applyFont="1" applyBorder="1" applyAlignment="1">
      <alignment horizontal="center"/>
    </xf>
    <xf numFmtId="164" fontId="21" fillId="0" borderId="33" xfId="0" applyNumberFormat="1" applyFont="1" applyBorder="1" applyAlignment="1">
      <alignment horizontal="center"/>
    </xf>
    <xf numFmtId="164" fontId="21" fillId="0" borderId="34" xfId="0" applyNumberFormat="1" applyFont="1" applyBorder="1" applyAlignment="1">
      <alignment horizontal="center"/>
    </xf>
    <xf numFmtId="0" fontId="10" fillId="0" borderId="15" xfId="0" applyFont="1" applyBorder="1" applyAlignment="1">
      <alignment horizontal="left" vertical="center" wrapText="1"/>
    </xf>
    <xf numFmtId="0" fontId="10" fillId="0" borderId="2" xfId="0" applyFont="1" applyBorder="1" applyAlignment="1">
      <alignment horizontal="left" vertical="center" wrapText="1"/>
    </xf>
    <xf numFmtId="44" fontId="21" fillId="0" borderId="14" xfId="3" applyFont="1" applyBorder="1"/>
    <xf numFmtId="44" fontId="21" fillId="0" borderId="35" xfId="3" applyFont="1" applyBorder="1"/>
    <xf numFmtId="0" fontId="0" fillId="0" borderId="42" xfId="0" applyBorder="1"/>
    <xf numFmtId="0" fontId="6" fillId="0" borderId="0" xfId="0" applyFont="1" applyAlignment="1">
      <alignment horizontal="left" vertical="center" wrapText="1"/>
    </xf>
    <xf numFmtId="0" fontId="14" fillId="0" borderId="0" xfId="0" applyFont="1" applyFill="1" applyBorder="1" applyAlignment="1">
      <alignment horizontal="left" vertical="center"/>
    </xf>
    <xf numFmtId="0" fontId="14" fillId="0" borderId="23" xfId="0" applyFont="1" applyFill="1" applyBorder="1" applyAlignment="1">
      <alignment horizontal="left" vertical="center"/>
    </xf>
    <xf numFmtId="0" fontId="1" fillId="0" borderId="24" xfId="0" applyFont="1" applyFill="1" applyBorder="1" applyAlignment="1">
      <alignment horizontal="left" vertical="center"/>
    </xf>
    <xf numFmtId="0" fontId="1" fillId="0" borderId="29" xfId="0" applyFont="1" applyFill="1" applyBorder="1" applyAlignment="1">
      <alignment horizontal="left" vertical="center"/>
    </xf>
    <xf numFmtId="0" fontId="13" fillId="0" borderId="0" xfId="0" applyFont="1" applyFill="1" applyBorder="1" applyAlignment="1">
      <alignment horizontal="left" vertical="center"/>
    </xf>
    <xf numFmtId="0" fontId="13" fillId="0" borderId="23" xfId="0" applyFont="1" applyFill="1" applyBorder="1" applyAlignment="1">
      <alignment horizontal="left" vertical="center"/>
    </xf>
    <xf numFmtId="0" fontId="29" fillId="0" borderId="0" xfId="0" applyFont="1" applyFill="1" applyBorder="1" applyAlignment="1">
      <alignment horizontal="left" vertical="center"/>
    </xf>
    <xf numFmtId="0" fontId="29" fillId="0" borderId="23" xfId="0" applyFont="1" applyFill="1" applyBorder="1" applyAlignment="1">
      <alignment horizontal="left" vertical="center"/>
    </xf>
    <xf numFmtId="0" fontId="1" fillId="0" borderId="24" xfId="0" applyFont="1" applyBorder="1" applyAlignment="1">
      <alignment horizontal="left" vertical="center"/>
    </xf>
    <xf numFmtId="0" fontId="1" fillId="0" borderId="29" xfId="0" applyFont="1" applyBorder="1" applyAlignment="1">
      <alignment horizontal="left" vertical="center"/>
    </xf>
    <xf numFmtId="0" fontId="13" fillId="0" borderId="0" xfId="0" applyFont="1" applyBorder="1" applyAlignment="1">
      <alignment horizontal="left" vertical="center"/>
    </xf>
    <xf numFmtId="0" fontId="13" fillId="0" borderId="23" xfId="0" applyFont="1" applyBorder="1" applyAlignment="1">
      <alignment horizontal="left" vertical="center"/>
    </xf>
    <xf numFmtId="0" fontId="29" fillId="0" borderId="0" xfId="0" applyFont="1" applyBorder="1" applyAlignment="1">
      <alignment horizontal="left" vertical="center"/>
    </xf>
    <xf numFmtId="0" fontId="29" fillId="0" borderId="23" xfId="0" applyFont="1" applyBorder="1" applyAlignment="1">
      <alignment horizontal="left" vertical="center"/>
    </xf>
    <xf numFmtId="0" fontId="11" fillId="3" borderId="18" xfId="0" applyFont="1" applyFill="1" applyBorder="1" applyAlignment="1">
      <alignment horizontal="left" vertical="center" wrapText="1"/>
    </xf>
    <xf numFmtId="0" fontId="11" fillId="3" borderId="19" xfId="0" applyFont="1" applyFill="1" applyBorder="1" applyAlignment="1">
      <alignment horizontal="left" vertical="center" wrapText="1"/>
    </xf>
    <xf numFmtId="0" fontId="11" fillId="4" borderId="25" xfId="0" applyFont="1" applyFill="1" applyBorder="1" applyAlignment="1">
      <alignment horizontal="left" vertical="center" wrapText="1"/>
    </xf>
    <xf numFmtId="0" fontId="11" fillId="4" borderId="26" xfId="0" applyFont="1" applyFill="1" applyBorder="1" applyAlignment="1">
      <alignment horizontal="left" vertical="center" wrapText="1"/>
    </xf>
    <xf numFmtId="0" fontId="11" fillId="3" borderId="18" xfId="0" applyFont="1" applyFill="1" applyBorder="1" applyAlignment="1">
      <alignment horizontal="left" vertical="center"/>
    </xf>
    <xf numFmtId="0" fontId="11" fillId="3" borderId="19" xfId="0" applyFont="1" applyFill="1" applyBorder="1" applyAlignment="1">
      <alignment horizontal="left" vertical="center"/>
    </xf>
    <xf numFmtId="0" fontId="10" fillId="0" borderId="15" xfId="0" applyFont="1" applyBorder="1" applyAlignment="1">
      <alignment horizontal="left" vertical="center"/>
    </xf>
    <xf numFmtId="0" fontId="10" fillId="0" borderId="16" xfId="0" applyFont="1" applyBorder="1" applyAlignment="1">
      <alignment horizontal="left" vertical="center"/>
    </xf>
    <xf numFmtId="0" fontId="10" fillId="0" borderId="17" xfId="0" applyFont="1" applyBorder="1" applyAlignment="1">
      <alignment horizontal="left" vertical="center"/>
    </xf>
    <xf numFmtId="0" fontId="10" fillId="0" borderId="31" xfId="0" applyFont="1" applyBorder="1" applyAlignment="1">
      <alignment horizontal="left" vertical="center"/>
    </xf>
    <xf numFmtId="0" fontId="10" fillId="0" borderId="26" xfId="0" applyFont="1" applyBorder="1" applyAlignment="1">
      <alignment horizontal="left" vertical="center"/>
    </xf>
    <xf numFmtId="0" fontId="10" fillId="0" borderId="27" xfId="0" applyFont="1" applyBorder="1" applyAlignment="1">
      <alignment horizontal="left" vertical="center"/>
    </xf>
    <xf numFmtId="0" fontId="28" fillId="0" borderId="7" xfId="2" applyFont="1" applyBorder="1" applyAlignment="1">
      <alignment horizontal="left" wrapText="1"/>
    </xf>
    <xf numFmtId="0" fontId="27" fillId="0" borderId="6" xfId="2" applyFont="1" applyBorder="1" applyAlignment="1">
      <alignment horizontal="left" wrapText="1"/>
    </xf>
    <xf numFmtId="0" fontId="27" fillId="0" borderId="8" xfId="2" applyFont="1" applyBorder="1" applyAlignment="1">
      <alignment horizontal="left" wrapText="1"/>
    </xf>
    <xf numFmtId="0" fontId="28" fillId="0" borderId="12" xfId="2" applyFont="1" applyBorder="1" applyAlignment="1">
      <alignment horizontal="left" wrapText="1"/>
    </xf>
    <xf numFmtId="0" fontId="27" fillId="0" borderId="0" xfId="2" applyFont="1" applyBorder="1" applyAlignment="1">
      <alignment horizontal="left" wrapText="1"/>
    </xf>
    <xf numFmtId="0" fontId="27" fillId="0" borderId="13" xfId="2" applyFont="1" applyBorder="1" applyAlignment="1">
      <alignment horizontal="left" wrapText="1"/>
    </xf>
    <xf numFmtId="0" fontId="28" fillId="0" borderId="9" xfId="2" applyFont="1" applyBorder="1" applyAlignment="1">
      <alignment horizontal="left" wrapText="1"/>
    </xf>
    <xf numFmtId="0" fontId="27" fillId="0" borderId="5" xfId="2" applyFont="1" applyBorder="1" applyAlignment="1">
      <alignment horizontal="left" wrapText="1"/>
    </xf>
    <xf numFmtId="0" fontId="27" fillId="0" borderId="10" xfId="2" applyFont="1" applyBorder="1" applyAlignment="1">
      <alignment horizontal="left" wrapText="1"/>
    </xf>
    <xf numFmtId="0" fontId="10" fillId="0" borderId="12" xfId="0" applyFont="1" applyBorder="1" applyAlignment="1">
      <alignment horizontal="left" vertical="center"/>
    </xf>
    <xf numFmtId="0" fontId="10" fillId="0" borderId="0" xfId="0" applyFont="1" applyBorder="1" applyAlignment="1">
      <alignment horizontal="left" vertical="center"/>
    </xf>
    <xf numFmtId="0" fontId="10" fillId="0" borderId="13" xfId="0" applyFont="1" applyBorder="1" applyAlignment="1">
      <alignment horizontal="left" vertical="center"/>
    </xf>
    <xf numFmtId="0" fontId="11" fillId="0" borderId="18" xfId="0" applyFont="1" applyBorder="1" applyAlignment="1">
      <alignment horizontal="center" vertical="center"/>
    </xf>
    <xf numFmtId="0" fontId="11" fillId="0" borderId="19" xfId="0" applyFont="1" applyBorder="1" applyAlignment="1">
      <alignment horizontal="center" vertical="center"/>
    </xf>
    <xf numFmtId="0" fontId="30" fillId="0" borderId="30" xfId="0" applyFont="1" applyBorder="1" applyAlignment="1">
      <alignment horizontal="left" vertical="center"/>
    </xf>
    <xf numFmtId="0" fontId="30" fillId="0" borderId="31" xfId="0" applyFont="1" applyBorder="1" applyAlignment="1">
      <alignment horizontal="left" vertical="center"/>
    </xf>
    <xf numFmtId="0" fontId="22" fillId="0" borderId="12" xfId="0" applyFont="1" applyBorder="1" applyAlignment="1">
      <alignment horizontal="center"/>
    </xf>
    <xf numFmtId="0" fontId="22" fillId="0" borderId="0" xfId="0" applyFont="1" applyBorder="1" applyAlignment="1">
      <alignment horizontal="center"/>
    </xf>
    <xf numFmtId="0" fontId="32" fillId="0" borderId="11" xfId="0" applyFont="1" applyBorder="1" applyAlignment="1">
      <alignment horizontal="center" vertical="center" wrapText="1"/>
    </xf>
    <xf numFmtId="0" fontId="4" fillId="0" borderId="44" xfId="0" applyFont="1" applyFill="1" applyBorder="1" applyAlignment="1">
      <alignment horizontal="left" vertical="center"/>
    </xf>
    <xf numFmtId="0" fontId="4" fillId="0" borderId="45" xfId="0" applyFont="1" applyFill="1" applyBorder="1" applyAlignment="1">
      <alignment horizontal="left" vertical="center"/>
    </xf>
    <xf numFmtId="0" fontId="4" fillId="0" borderId="46" xfId="0" applyFont="1" applyFill="1" applyBorder="1" applyAlignment="1">
      <alignment horizontal="left" vertical="center"/>
    </xf>
    <xf numFmtId="0" fontId="19" fillId="0" borderId="0" xfId="0" applyFont="1" applyFill="1" applyBorder="1" applyAlignment="1">
      <alignment horizontal="left" vertical="center"/>
    </xf>
    <xf numFmtId="0" fontId="19" fillId="0" borderId="23" xfId="0" applyFont="1" applyFill="1" applyBorder="1" applyAlignment="1">
      <alignment horizontal="left" vertical="center"/>
    </xf>
    <xf numFmtId="0" fontId="13" fillId="0" borderId="22" xfId="0" applyFont="1" applyBorder="1" applyAlignment="1">
      <alignment horizontal="center" vertical="center"/>
    </xf>
    <xf numFmtId="0" fontId="13" fillId="0" borderId="0" xfId="0" applyFont="1" applyBorder="1" applyAlignment="1">
      <alignment horizontal="center" vertical="center"/>
    </xf>
    <xf numFmtId="0" fontId="13" fillId="0" borderId="23" xfId="0" applyFont="1" applyBorder="1" applyAlignment="1">
      <alignment horizontal="center" vertical="center"/>
    </xf>
    <xf numFmtId="164" fontId="9" fillId="0" borderId="0" xfId="0" applyNumberFormat="1" applyFont="1" applyFill="1" applyBorder="1" applyAlignment="1">
      <alignment horizontal="center" vertical="center"/>
    </xf>
    <xf numFmtId="164" fontId="9" fillId="0" borderId="23" xfId="0" applyNumberFormat="1" applyFont="1" applyFill="1" applyBorder="1" applyAlignment="1">
      <alignment horizontal="center" vertical="center"/>
    </xf>
    <xf numFmtId="0" fontId="9" fillId="0" borderId="0" xfId="0" applyFont="1" applyFill="1" applyBorder="1" applyAlignment="1">
      <alignment horizontal="left" vertical="center"/>
    </xf>
    <xf numFmtId="0" fontId="9" fillId="0" borderId="23" xfId="0" applyFont="1" applyFill="1" applyBorder="1" applyAlignment="1">
      <alignment horizontal="left" vertical="center"/>
    </xf>
    <xf numFmtId="0" fontId="13" fillId="2" borderId="0" xfId="0" applyFont="1" applyFill="1" applyBorder="1" applyAlignment="1">
      <alignment horizontal="left" vertical="center"/>
    </xf>
    <xf numFmtId="0" fontId="13" fillId="2" borderId="23" xfId="0" applyFont="1" applyFill="1" applyBorder="1" applyAlignment="1">
      <alignment horizontal="left" vertical="center"/>
    </xf>
    <xf numFmtId="164" fontId="31" fillId="0" borderId="40" xfId="0" applyNumberFormat="1" applyFont="1" applyBorder="1" applyAlignment="1">
      <alignment horizontal="center" vertical="center" wrapText="1"/>
    </xf>
    <xf numFmtId="164" fontId="31" fillId="0" borderId="32" xfId="0" applyNumberFormat="1" applyFont="1" applyBorder="1" applyAlignment="1">
      <alignment horizontal="center" vertical="center" wrapText="1"/>
    </xf>
    <xf numFmtId="164" fontId="31" fillId="0" borderId="41" xfId="0" applyNumberFormat="1" applyFont="1" applyBorder="1" applyAlignment="1">
      <alignment horizontal="center" vertical="center" wrapText="1"/>
    </xf>
    <xf numFmtId="0" fontId="10" fillId="0" borderId="37" xfId="0" applyFont="1" applyBorder="1" applyAlignment="1">
      <alignment horizontal="center" vertical="center"/>
    </xf>
    <xf numFmtId="0" fontId="10" fillId="0" borderId="47" xfId="0" applyFont="1" applyBorder="1" applyAlignment="1">
      <alignment horizontal="left" vertical="center" wrapText="1"/>
    </xf>
    <xf numFmtId="44" fontId="21" fillId="0" borderId="37" xfId="3" applyFont="1" applyBorder="1"/>
    <xf numFmtId="9" fontId="0" fillId="0" borderId="38" xfId="4" applyFont="1" applyBorder="1"/>
    <xf numFmtId="44" fontId="0" fillId="0" borderId="39" xfId="3" applyFont="1" applyBorder="1"/>
    <xf numFmtId="44" fontId="21" fillId="0" borderId="30" xfId="3" applyFont="1" applyBorder="1" applyAlignment="1">
      <alignment vertical="center"/>
    </xf>
    <xf numFmtId="44" fontId="0" fillId="0" borderId="43" xfId="3" applyFont="1" applyBorder="1" applyAlignment="1">
      <alignment vertical="center"/>
    </xf>
  </cellXfs>
  <cellStyles count="5">
    <cellStyle name="Lien hypertexte" xfId="1" builtinId="8"/>
    <cellStyle name="Monétaire" xfId="3" builtinId="4"/>
    <cellStyle name="Normal" xfId="0" builtinId="0"/>
    <cellStyle name="Normal 10" xfId="2"/>
    <cellStyle name="Pourcentage" xfId="4" builtinId="5"/>
  </cellStyles>
  <dxfs count="0"/>
  <tableStyles count="0" defaultTableStyle="TableStyleMedium2" defaultPivotStyle="PivotStyleLight16"/>
  <colors>
    <mruColors>
      <color rgb="FF009D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685800</xdr:colOff>
      <xdr:row>28</xdr:row>
      <xdr:rowOff>247707</xdr:rowOff>
    </xdr:from>
    <xdr:to>
      <xdr:col>7</xdr:col>
      <xdr:colOff>1038349</xdr:colOff>
      <xdr:row>35</xdr:row>
      <xdr:rowOff>79756</xdr:rowOff>
    </xdr:to>
    <xdr:pic>
      <xdr:nvPicPr>
        <xdr:cNvPr id="2" name="Image 1">
          <a:extLst>
            <a:ext uri="{FF2B5EF4-FFF2-40B4-BE49-F238E27FC236}">
              <a16:creationId xmlns:a16="http://schemas.microsoft.com/office/drawing/2014/main" id="{E57DEA4D-B708-41D5-A256-7991F8FCDD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71800" y="9867957"/>
          <a:ext cx="6067549" cy="1816423"/>
        </a:xfrm>
        <a:prstGeom prst="rect">
          <a:avLst/>
        </a:prstGeom>
      </xdr:spPr>
    </xdr:pic>
    <xdr:clientData/>
  </xdr:twoCellAnchor>
  <xdr:twoCellAnchor editAs="oneCell">
    <xdr:from>
      <xdr:col>4</xdr:col>
      <xdr:colOff>992126</xdr:colOff>
      <xdr:row>0</xdr:row>
      <xdr:rowOff>66676</xdr:rowOff>
    </xdr:from>
    <xdr:to>
      <xdr:col>7</xdr:col>
      <xdr:colOff>316790</xdr:colOff>
      <xdr:row>6</xdr:row>
      <xdr:rowOff>89947</xdr:rowOff>
    </xdr:to>
    <xdr:pic>
      <xdr:nvPicPr>
        <xdr:cNvPr id="5" name="Image 4" descr="CH Macon - MTI">
          <a:extLst>
            <a:ext uri="{FF2B5EF4-FFF2-40B4-BE49-F238E27FC236}">
              <a16:creationId xmlns:a16="http://schemas.microsoft.com/office/drawing/2014/main" id="{14A5A338-DAAA-BEA2-2BB6-38E9B690FD4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64126" y="619126"/>
          <a:ext cx="2753664" cy="1791608"/>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dptst@ch-macon.fr" TargetMode="External"/><Relationship Id="rId1" Type="http://schemas.openxmlformats.org/officeDocument/2006/relationships/hyperlink" Target="mailto:contact@db-ingenierie.fr"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FFFF00"/>
  </sheetPr>
  <dimension ref="A1:H42"/>
  <sheetViews>
    <sheetView view="pageLayout" zoomScale="85" zoomScaleNormal="70" zoomScaleSheetLayoutView="85" zoomScalePageLayoutView="85" workbookViewId="0">
      <selection activeCell="H7" sqref="H7"/>
    </sheetView>
  </sheetViews>
  <sheetFormatPr baseColWidth="10" defaultRowHeight="14.25"/>
  <sheetData>
    <row r="1" spans="1:8" ht="15">
      <c r="A1" s="1" t="s">
        <v>4</v>
      </c>
      <c r="B1" s="2"/>
      <c r="C1" s="2"/>
      <c r="D1" s="2"/>
      <c r="E1" s="2"/>
      <c r="F1" s="2"/>
      <c r="G1" s="2"/>
      <c r="H1" s="2"/>
    </row>
    <row r="2" spans="1:8" ht="15.75">
      <c r="A2" s="3" t="s">
        <v>244</v>
      </c>
      <c r="B2" s="2"/>
      <c r="C2" s="2"/>
      <c r="D2" s="2"/>
      <c r="E2" s="2"/>
      <c r="F2" s="2"/>
      <c r="G2" s="2"/>
      <c r="H2" s="2"/>
    </row>
    <row r="3" spans="1:8" ht="15.75">
      <c r="A3" s="2" t="s">
        <v>239</v>
      </c>
      <c r="B3" s="2"/>
      <c r="C3" s="2"/>
      <c r="D3" s="2"/>
      <c r="E3" s="2"/>
      <c r="F3" s="4"/>
      <c r="G3" s="2"/>
      <c r="H3" s="2"/>
    </row>
    <row r="4" spans="1:8">
      <c r="A4" s="2" t="s">
        <v>240</v>
      </c>
      <c r="B4" s="2"/>
      <c r="C4" s="2"/>
      <c r="D4" s="2"/>
      <c r="E4" s="2"/>
      <c r="F4" s="2"/>
      <c r="G4" s="2"/>
      <c r="H4" s="2"/>
    </row>
    <row r="5" spans="1:8">
      <c r="A5" s="2" t="s">
        <v>241</v>
      </c>
      <c r="B5" s="2"/>
      <c r="C5" s="2"/>
      <c r="D5" s="2"/>
      <c r="E5" s="2"/>
      <c r="F5" s="2"/>
      <c r="G5" s="2"/>
      <c r="H5" s="2"/>
    </row>
    <row r="6" spans="1:8">
      <c r="A6" s="40" t="s">
        <v>242</v>
      </c>
      <c r="B6" s="2"/>
      <c r="C6" s="2"/>
      <c r="D6" s="2"/>
      <c r="E6" s="2"/>
      <c r="F6" s="2"/>
      <c r="G6" s="2"/>
      <c r="H6" s="2"/>
    </row>
    <row r="7" spans="1:8" ht="76.5">
      <c r="A7" s="41" t="s">
        <v>243</v>
      </c>
      <c r="B7" s="2"/>
      <c r="C7" s="2"/>
      <c r="D7" s="2"/>
      <c r="E7" s="2"/>
      <c r="F7" s="2"/>
      <c r="G7" s="2"/>
      <c r="H7" s="2"/>
    </row>
    <row r="8" spans="1:8">
      <c r="A8" s="2"/>
      <c r="B8" s="2"/>
      <c r="C8" s="2"/>
      <c r="D8" s="2"/>
      <c r="E8" s="2"/>
      <c r="F8" s="2"/>
      <c r="G8" s="2"/>
      <c r="H8" s="2"/>
    </row>
    <row r="9" spans="1:8">
      <c r="A9" s="2"/>
      <c r="B9" s="2"/>
      <c r="C9" s="2"/>
      <c r="D9" s="2"/>
      <c r="E9" s="2"/>
      <c r="F9" s="2"/>
      <c r="G9" s="2"/>
      <c r="H9" s="2"/>
    </row>
    <row r="10" spans="1:8" ht="15">
      <c r="A10" s="1" t="s">
        <v>5</v>
      </c>
      <c r="B10" s="2"/>
      <c r="C10" s="2"/>
      <c r="D10" s="2"/>
      <c r="E10" s="2"/>
      <c r="F10" s="2"/>
      <c r="G10" s="2"/>
      <c r="H10" s="2"/>
    </row>
    <row r="11" spans="1:8" ht="54.75" customHeight="1">
      <c r="A11" s="102" t="s">
        <v>54</v>
      </c>
      <c r="B11" s="102"/>
      <c r="C11" s="102"/>
      <c r="D11" s="102"/>
      <c r="E11" s="102"/>
      <c r="F11" s="102"/>
      <c r="G11" s="102"/>
      <c r="H11" s="102"/>
    </row>
    <row r="12" spans="1:8">
      <c r="A12" s="2" t="s">
        <v>52</v>
      </c>
      <c r="B12" s="2"/>
      <c r="C12" s="2"/>
      <c r="D12" s="2"/>
      <c r="E12" s="2"/>
      <c r="F12" s="2"/>
      <c r="G12" s="2"/>
      <c r="H12" s="2"/>
    </row>
    <row r="13" spans="1:8">
      <c r="A13" s="2" t="s">
        <v>53</v>
      </c>
      <c r="B13" s="2"/>
      <c r="C13" s="2"/>
      <c r="D13" s="2"/>
      <c r="E13" s="2"/>
      <c r="F13" s="2"/>
      <c r="G13" s="2"/>
      <c r="H13" s="2"/>
    </row>
    <row r="14" spans="1:8">
      <c r="A14" s="2"/>
      <c r="B14" s="2"/>
      <c r="C14" s="2"/>
      <c r="D14" s="2"/>
      <c r="E14" s="2"/>
      <c r="F14" s="2"/>
      <c r="G14" s="2"/>
      <c r="H14" s="2"/>
    </row>
    <row r="15" spans="1:8">
      <c r="A15" s="2"/>
      <c r="B15" s="2"/>
      <c r="C15" s="2"/>
      <c r="D15" s="2"/>
      <c r="E15" s="2"/>
      <c r="F15" s="2"/>
      <c r="G15" s="2"/>
      <c r="H15" s="2"/>
    </row>
    <row r="16" spans="1:8" ht="15">
      <c r="A16" s="27" t="s">
        <v>86</v>
      </c>
      <c r="B16" s="28"/>
      <c r="C16" s="2"/>
      <c r="D16" s="2"/>
      <c r="E16" s="2"/>
      <c r="F16" s="2"/>
      <c r="G16" s="2"/>
      <c r="H16" s="2"/>
    </row>
    <row r="17" spans="1:8" ht="15.75">
      <c r="A17" s="30" t="s">
        <v>87</v>
      </c>
      <c r="B17" s="29"/>
      <c r="C17" s="2"/>
      <c r="D17" s="2"/>
      <c r="E17" s="2"/>
      <c r="F17" s="2"/>
      <c r="G17" s="2"/>
      <c r="H17" s="2"/>
    </row>
    <row r="18" spans="1:8">
      <c r="A18" s="2"/>
      <c r="B18" s="2"/>
      <c r="C18" s="2"/>
      <c r="D18" s="2"/>
      <c r="E18" s="2"/>
      <c r="F18" s="2"/>
      <c r="G18" s="2"/>
      <c r="H18" s="2"/>
    </row>
    <row r="19" spans="1:8">
      <c r="A19" s="2"/>
      <c r="B19" s="2"/>
      <c r="C19" s="2"/>
      <c r="D19" s="2"/>
      <c r="E19" s="2"/>
      <c r="F19" s="2"/>
      <c r="G19" s="2"/>
      <c r="H19" s="2"/>
    </row>
    <row r="20" spans="1:8" ht="15">
      <c r="A20" s="1" t="s">
        <v>31</v>
      </c>
      <c r="B20" s="2"/>
      <c r="C20" s="2"/>
      <c r="D20" s="2"/>
      <c r="E20" s="2"/>
      <c r="F20" s="2"/>
      <c r="G20" s="2"/>
      <c r="H20" s="2"/>
    </row>
    <row r="21" spans="1:8" ht="15.75">
      <c r="A21" s="3" t="s">
        <v>88</v>
      </c>
      <c r="B21" s="2"/>
      <c r="C21" s="2"/>
      <c r="D21" s="2"/>
      <c r="E21" s="2"/>
      <c r="F21" s="2"/>
      <c r="G21" s="2"/>
      <c r="H21" s="2"/>
    </row>
    <row r="22" spans="1:8">
      <c r="A22" s="2"/>
      <c r="B22" s="2"/>
      <c r="C22" s="2"/>
      <c r="D22" s="2"/>
      <c r="E22" s="2"/>
      <c r="F22" s="2"/>
      <c r="G22" s="2"/>
      <c r="H22" s="2"/>
    </row>
    <row r="23" spans="1:8">
      <c r="A23" s="2"/>
      <c r="B23" s="2"/>
      <c r="C23" s="2"/>
      <c r="D23" s="2"/>
      <c r="E23" s="2"/>
      <c r="F23" s="2"/>
      <c r="G23" s="2"/>
      <c r="H23" s="2"/>
    </row>
    <row r="24" spans="1:8" ht="15">
      <c r="A24" s="1" t="s">
        <v>6</v>
      </c>
      <c r="B24" s="2"/>
      <c r="C24" s="2"/>
      <c r="D24" s="2"/>
      <c r="E24" s="2"/>
      <c r="F24" s="2"/>
      <c r="G24" s="2"/>
      <c r="H24" s="2"/>
    </row>
    <row r="25" spans="1:8" ht="15.75">
      <c r="A25" s="3" t="s">
        <v>89</v>
      </c>
      <c r="B25" s="2"/>
      <c r="C25" s="2"/>
      <c r="D25" s="2"/>
      <c r="E25" s="2"/>
      <c r="F25" s="2"/>
      <c r="G25" s="2"/>
      <c r="H25" s="2"/>
    </row>
    <row r="26" spans="1:8" ht="15">
      <c r="A26" s="1"/>
      <c r="B26" s="2"/>
      <c r="C26" s="2"/>
      <c r="D26" s="2"/>
      <c r="E26" s="2"/>
      <c r="F26" s="2"/>
      <c r="G26" s="2"/>
      <c r="H26" s="2"/>
    </row>
    <row r="27" spans="1:8" ht="15">
      <c r="A27" s="1"/>
      <c r="B27" s="2"/>
      <c r="C27" s="2"/>
      <c r="D27" s="2"/>
      <c r="E27" s="2"/>
      <c r="F27" s="2"/>
      <c r="G27" s="2"/>
      <c r="H27" s="2"/>
    </row>
    <row r="28" spans="1:8" ht="15">
      <c r="A28" s="1"/>
      <c r="B28" s="2"/>
      <c r="C28" s="2"/>
      <c r="D28" s="2"/>
      <c r="E28" s="2"/>
      <c r="F28" s="2"/>
      <c r="G28" s="2"/>
      <c r="H28" s="2"/>
    </row>
    <row r="29" spans="1:8">
      <c r="A29" s="2"/>
      <c r="B29" s="2"/>
      <c r="C29" s="2"/>
      <c r="D29" s="2"/>
      <c r="E29" s="2"/>
      <c r="F29" s="2"/>
      <c r="G29" s="2"/>
      <c r="H29" s="2"/>
    </row>
    <row r="30" spans="1:8" ht="15">
      <c r="A30" s="1" t="s">
        <v>7</v>
      </c>
      <c r="B30" s="2"/>
      <c r="C30" s="2"/>
      <c r="D30" s="2"/>
      <c r="E30" s="2"/>
      <c r="F30" s="2"/>
      <c r="G30" s="2"/>
      <c r="H30" s="2"/>
    </row>
    <row r="31" spans="1:8" ht="15.75">
      <c r="A31" s="3" t="s">
        <v>8</v>
      </c>
      <c r="B31" s="2"/>
      <c r="C31" s="2"/>
      <c r="D31" s="2"/>
      <c r="E31" s="2"/>
      <c r="F31" s="2"/>
      <c r="G31" s="2"/>
      <c r="H31" s="2"/>
    </row>
    <row r="32" spans="1:8">
      <c r="A32" s="2" t="s">
        <v>9</v>
      </c>
      <c r="B32" s="2"/>
      <c r="C32" s="2"/>
      <c r="D32" s="2"/>
      <c r="E32" s="2"/>
      <c r="F32" s="2"/>
      <c r="G32" s="2"/>
      <c r="H32" s="2"/>
    </row>
    <row r="33" spans="1:8">
      <c r="A33" s="2" t="s">
        <v>10</v>
      </c>
      <c r="B33" s="2"/>
      <c r="C33" s="2"/>
      <c r="D33" s="2"/>
      <c r="E33" s="2"/>
      <c r="F33" s="2"/>
      <c r="G33" s="2"/>
      <c r="H33" s="2"/>
    </row>
    <row r="34" spans="1:8">
      <c r="A34" s="2" t="s">
        <v>11</v>
      </c>
      <c r="B34" s="2"/>
      <c r="C34" s="2"/>
      <c r="D34" s="2"/>
      <c r="E34" s="2"/>
      <c r="F34" s="2"/>
      <c r="G34" s="2"/>
      <c r="H34" s="2"/>
    </row>
    <row r="35" spans="1:8">
      <c r="A35" s="5" t="s">
        <v>12</v>
      </c>
      <c r="B35" s="2"/>
      <c r="C35" s="2"/>
      <c r="D35" s="2"/>
      <c r="E35" s="2"/>
      <c r="F35" s="2"/>
      <c r="G35" s="2"/>
      <c r="H35" s="2"/>
    </row>
    <row r="36" spans="1:8">
      <c r="A36" s="2"/>
      <c r="B36" s="2"/>
      <c r="C36" s="2"/>
      <c r="D36" s="2"/>
      <c r="E36" s="2"/>
      <c r="F36" s="2"/>
      <c r="G36" s="2"/>
      <c r="H36" s="2"/>
    </row>
    <row r="37" spans="1:8">
      <c r="A37" s="2"/>
      <c r="B37" s="2"/>
      <c r="C37" s="2"/>
      <c r="D37" s="2"/>
      <c r="E37" s="2"/>
      <c r="F37" s="2"/>
      <c r="G37" s="2"/>
      <c r="H37" s="2"/>
    </row>
    <row r="38" spans="1:8">
      <c r="A38" s="2"/>
      <c r="B38" s="2"/>
      <c r="C38" s="2"/>
      <c r="D38" s="2"/>
      <c r="E38" s="2"/>
      <c r="F38" s="2"/>
      <c r="G38" s="2"/>
      <c r="H38" s="2"/>
    </row>
    <row r="39" spans="1:8">
      <c r="A39" s="6" t="s">
        <v>13</v>
      </c>
      <c r="B39" s="6" t="s">
        <v>14</v>
      </c>
      <c r="C39" s="7" t="s">
        <v>15</v>
      </c>
      <c r="D39" s="8"/>
      <c r="E39" s="8"/>
      <c r="F39" s="9"/>
      <c r="G39" s="6" t="s">
        <v>16</v>
      </c>
      <c r="H39" s="6" t="s">
        <v>17</v>
      </c>
    </row>
    <row r="40" spans="1:8">
      <c r="A40" s="10">
        <v>0</v>
      </c>
      <c r="B40" s="12">
        <v>45989</v>
      </c>
      <c r="C40" s="11" t="s">
        <v>18</v>
      </c>
      <c r="D40" s="8"/>
      <c r="E40" s="8"/>
      <c r="F40" s="9"/>
      <c r="G40" s="10" t="s">
        <v>55</v>
      </c>
      <c r="H40" s="10" t="s">
        <v>32</v>
      </c>
    </row>
    <row r="41" spans="1:8">
      <c r="A41" s="10"/>
      <c r="B41" s="12"/>
      <c r="C41" s="11"/>
      <c r="D41" s="8"/>
      <c r="E41" s="8"/>
      <c r="F41" s="9"/>
      <c r="G41" s="10"/>
      <c r="H41" s="10"/>
    </row>
    <row r="42" spans="1:8">
      <c r="A42" s="10"/>
      <c r="B42" s="10"/>
      <c r="C42" s="11"/>
      <c r="D42" s="8"/>
      <c r="E42" s="8"/>
      <c r="F42" s="9"/>
      <c r="G42" s="10"/>
      <c r="H42" s="10"/>
    </row>
  </sheetData>
  <mergeCells count="1">
    <mergeCell ref="A11:H11"/>
  </mergeCells>
  <hyperlinks>
    <hyperlink ref="A35" r:id="rId1"/>
    <hyperlink ref="A6" r:id="rId2"/>
  </hyperlinks>
  <printOptions horizontalCentered="1" verticalCentered="1"/>
  <pageMargins left="0.31496062992125984" right="0.31496062992125984" top="0.35433070866141736" bottom="0.35433070866141736" header="0.31496062992125984" footer="0.31496062992125984"/>
  <pageSetup paperSize="9" scale="71" orientation="portrait"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
    <pageSetUpPr fitToPage="1"/>
  </sheetPr>
  <dimension ref="A1:L321"/>
  <sheetViews>
    <sheetView showZeros="0" tabSelected="1" topLeftCell="A301" zoomScale="145" zoomScaleNormal="145" zoomScaleSheetLayoutView="100" zoomScalePageLayoutView="115" workbookViewId="0">
      <selection activeCell="B304" sqref="B304:F304"/>
    </sheetView>
  </sheetViews>
  <sheetFormatPr baseColWidth="10" defaultColWidth="10.875" defaultRowHeight="14.25"/>
  <cols>
    <col min="1" max="1" width="4.625" style="14" customWidth="1"/>
    <col min="2" max="2" width="36.75" style="13" customWidth="1"/>
    <col min="3" max="3" width="3.875" style="14" customWidth="1"/>
    <col min="4" max="4" width="5.875" style="14" customWidth="1"/>
    <col min="5" max="5" width="14.25" style="15" customWidth="1"/>
    <col min="6" max="6" width="17.375" style="15" customWidth="1"/>
    <col min="7" max="16384" width="10.875" style="13"/>
  </cols>
  <sheetData>
    <row r="1" spans="1:6" s="2" customFormat="1" ht="13.5">
      <c r="A1" s="129" t="s">
        <v>251</v>
      </c>
      <c r="B1" s="130" t="s">
        <v>21</v>
      </c>
      <c r="C1" s="130"/>
      <c r="D1" s="130"/>
      <c r="E1" s="130"/>
      <c r="F1" s="131"/>
    </row>
    <row r="2" spans="1:6" s="2" customFormat="1" ht="13.5">
      <c r="A2" s="132" t="s">
        <v>22</v>
      </c>
      <c r="B2" s="133"/>
      <c r="C2" s="133"/>
      <c r="D2" s="133"/>
      <c r="E2" s="133"/>
      <c r="F2" s="134"/>
    </row>
    <row r="3" spans="1:6" s="2" customFormat="1" ht="13.5">
      <c r="A3" s="135" t="s">
        <v>23</v>
      </c>
      <c r="B3" s="136" t="s">
        <v>21</v>
      </c>
      <c r="C3" s="136"/>
      <c r="D3" s="136"/>
      <c r="E3" s="136"/>
      <c r="F3" s="137"/>
    </row>
    <row r="4" spans="1:6" ht="9.75" customHeight="1">
      <c r="A4" s="16"/>
      <c r="B4" s="20"/>
      <c r="C4" s="16"/>
      <c r="D4" s="16"/>
      <c r="E4" s="17"/>
      <c r="F4" s="17"/>
    </row>
    <row r="5" spans="1:6" ht="33.75">
      <c r="A5" s="147" t="s">
        <v>270</v>
      </c>
      <c r="B5" s="19" t="s">
        <v>0</v>
      </c>
      <c r="C5" s="19" t="s">
        <v>1</v>
      </c>
      <c r="D5" s="19" t="s">
        <v>2</v>
      </c>
      <c r="E5" s="25" t="s">
        <v>253</v>
      </c>
      <c r="F5" s="25" t="s">
        <v>3</v>
      </c>
    </row>
    <row r="6" spans="1:6" ht="9.75" customHeight="1" thickBot="1">
      <c r="A6" s="42"/>
      <c r="B6" s="43"/>
      <c r="C6" s="44"/>
      <c r="D6" s="44"/>
      <c r="E6" s="45"/>
      <c r="F6" s="46"/>
    </row>
    <row r="7" spans="1:6" ht="15">
      <c r="A7" s="47">
        <v>1</v>
      </c>
      <c r="B7" s="123" t="s">
        <v>98</v>
      </c>
      <c r="C7" s="124"/>
      <c r="D7" s="124"/>
      <c r="E7" s="124"/>
      <c r="F7" s="125"/>
    </row>
    <row r="8" spans="1:6" ht="15.75" customHeight="1" thickBot="1">
      <c r="A8" s="148" t="s">
        <v>30</v>
      </c>
      <c r="B8" s="149"/>
      <c r="C8" s="149"/>
      <c r="D8" s="149"/>
      <c r="E8" s="149"/>
      <c r="F8" s="150"/>
    </row>
    <row r="9" spans="1:6" ht="15.75" thickBot="1">
      <c r="A9" s="48">
        <v>2</v>
      </c>
      <c r="B9" s="138" t="s">
        <v>99</v>
      </c>
      <c r="C9" s="139"/>
      <c r="D9" s="139"/>
      <c r="E9" s="139"/>
      <c r="F9" s="140"/>
    </row>
    <row r="10" spans="1:6" ht="15">
      <c r="A10" s="63" t="s">
        <v>252</v>
      </c>
      <c r="B10" s="105" t="s">
        <v>61</v>
      </c>
      <c r="C10" s="105"/>
      <c r="D10" s="105"/>
      <c r="E10" s="105"/>
      <c r="F10" s="106"/>
    </row>
    <row r="11" spans="1:6">
      <c r="A11" s="49" t="s">
        <v>33</v>
      </c>
      <c r="B11" s="107" t="s">
        <v>271</v>
      </c>
      <c r="C11" s="107"/>
      <c r="D11" s="107"/>
      <c r="E11" s="107"/>
      <c r="F11" s="108"/>
    </row>
    <row r="12" spans="1:6" ht="15">
      <c r="A12" s="53"/>
      <c r="B12" s="54" t="s">
        <v>85</v>
      </c>
      <c r="C12" s="55" t="s">
        <v>19</v>
      </c>
      <c r="D12" s="55">
        <v>1</v>
      </c>
      <c r="E12" s="56"/>
      <c r="F12" s="57">
        <f>D12*E12</f>
        <v>0</v>
      </c>
    </row>
    <row r="13" spans="1:6">
      <c r="A13" s="58"/>
      <c r="B13" s="54" t="s">
        <v>254</v>
      </c>
      <c r="C13" s="55" t="s">
        <v>19</v>
      </c>
      <c r="D13" s="55">
        <v>1</v>
      </c>
      <c r="E13" s="56"/>
      <c r="F13" s="57">
        <f t="shared" ref="F13:F15" si="0">D13*E13</f>
        <v>0</v>
      </c>
    </row>
    <row r="14" spans="1:6" ht="24">
      <c r="A14" s="58"/>
      <c r="B14" s="59" t="s">
        <v>26</v>
      </c>
      <c r="C14" s="55" t="s">
        <v>19</v>
      </c>
      <c r="D14" s="55">
        <v>1</v>
      </c>
      <c r="E14" s="56"/>
      <c r="F14" s="57">
        <f t="shared" si="0"/>
        <v>0</v>
      </c>
    </row>
    <row r="15" spans="1:6" ht="60">
      <c r="A15" s="58"/>
      <c r="B15" s="59" t="s">
        <v>103</v>
      </c>
      <c r="C15" s="55" t="s">
        <v>19</v>
      </c>
      <c r="D15" s="55">
        <v>1</v>
      </c>
      <c r="E15" s="56"/>
      <c r="F15" s="57">
        <f t="shared" si="0"/>
        <v>0</v>
      </c>
    </row>
    <row r="16" spans="1:6">
      <c r="A16" s="49" t="s">
        <v>34</v>
      </c>
      <c r="B16" s="60" t="s">
        <v>100</v>
      </c>
      <c r="C16" s="50"/>
      <c r="D16" s="50"/>
      <c r="E16" s="51"/>
      <c r="F16" s="52"/>
    </row>
    <row r="17" spans="1:6" ht="15">
      <c r="A17" s="53"/>
      <c r="B17" s="54" t="s">
        <v>60</v>
      </c>
      <c r="C17" s="55" t="s">
        <v>19</v>
      </c>
      <c r="D17" s="55">
        <v>1</v>
      </c>
      <c r="E17" s="56"/>
      <c r="F17" s="57">
        <f>D17*E17</f>
        <v>0</v>
      </c>
    </row>
    <row r="18" spans="1:6" ht="15">
      <c r="A18" s="53"/>
      <c r="B18" s="54" t="s">
        <v>101</v>
      </c>
      <c r="C18" s="55" t="s">
        <v>19</v>
      </c>
      <c r="D18" s="55">
        <v>1</v>
      </c>
      <c r="E18" s="56"/>
      <c r="F18" s="57">
        <f>D18*E18</f>
        <v>0</v>
      </c>
    </row>
    <row r="19" spans="1:6" ht="15">
      <c r="A19" s="53"/>
      <c r="B19" s="54" t="s">
        <v>102</v>
      </c>
      <c r="C19" s="55" t="s">
        <v>19</v>
      </c>
      <c r="D19" s="55">
        <v>1</v>
      </c>
      <c r="E19" s="56"/>
      <c r="F19" s="57">
        <f>D19*E19</f>
        <v>0</v>
      </c>
    </row>
    <row r="20" spans="1:6">
      <c r="A20" s="49" t="s">
        <v>34</v>
      </c>
      <c r="B20" s="60" t="s">
        <v>62</v>
      </c>
      <c r="C20" s="50"/>
      <c r="D20" s="50"/>
      <c r="E20" s="51"/>
      <c r="F20" s="52"/>
    </row>
    <row r="21" spans="1:6" ht="24">
      <c r="A21" s="49"/>
      <c r="B21" s="59" t="s">
        <v>35</v>
      </c>
      <c r="C21" s="55" t="s">
        <v>19</v>
      </c>
      <c r="D21" s="55">
        <v>1</v>
      </c>
      <c r="E21" s="56"/>
      <c r="F21" s="57">
        <f t="shared" ref="F21:F22" si="1">D21*E21</f>
        <v>0</v>
      </c>
    </row>
    <row r="22" spans="1:6">
      <c r="A22" s="49"/>
      <c r="B22" s="59" t="s">
        <v>170</v>
      </c>
      <c r="C22" s="55" t="s">
        <v>19</v>
      </c>
      <c r="D22" s="55">
        <v>1</v>
      </c>
      <c r="E22" s="56"/>
      <c r="F22" s="57">
        <f t="shared" si="1"/>
        <v>0</v>
      </c>
    </row>
    <row r="23" spans="1:6" ht="14.25" customHeight="1" thickBot="1">
      <c r="A23" s="121" t="str">
        <f>"Total "&amp;A10&amp;" : "&amp;B10&amp;""</f>
        <v>Total 2.1 : TRAVAUX PREPARATOIRES - DEPOSES - MODIFICATIONS</v>
      </c>
      <c r="B23" s="122"/>
      <c r="C23" s="122"/>
      <c r="D23" s="122"/>
      <c r="E23" s="122"/>
      <c r="F23" s="86">
        <f>SUM(F12:F22)</f>
        <v>0</v>
      </c>
    </row>
    <row r="24" spans="1:6" ht="5.25" customHeight="1" thickBot="1">
      <c r="A24" s="16"/>
      <c r="B24" s="20"/>
      <c r="C24" s="16"/>
      <c r="D24" s="16"/>
      <c r="E24" s="17"/>
      <c r="F24" s="17"/>
    </row>
    <row r="25" spans="1:6" ht="15">
      <c r="A25" s="63" t="s">
        <v>255</v>
      </c>
      <c r="B25" s="64" t="s">
        <v>104</v>
      </c>
      <c r="C25" s="65"/>
      <c r="D25" s="65"/>
      <c r="E25" s="66"/>
      <c r="F25" s="67"/>
    </row>
    <row r="26" spans="1:6">
      <c r="A26" s="49"/>
      <c r="B26" s="54" t="s">
        <v>105</v>
      </c>
      <c r="C26" s="55" t="s">
        <v>19</v>
      </c>
      <c r="D26" s="55">
        <v>1</v>
      </c>
      <c r="E26" s="56"/>
      <c r="F26" s="57">
        <f t="shared" ref="F26" si="2">D26*E26</f>
        <v>0</v>
      </c>
    </row>
    <row r="27" spans="1:6">
      <c r="A27" s="49"/>
      <c r="B27" s="54" t="s">
        <v>63</v>
      </c>
      <c r="C27" s="55" t="s">
        <v>64</v>
      </c>
      <c r="D27" s="55">
        <v>20</v>
      </c>
      <c r="E27" s="56"/>
      <c r="F27" s="57">
        <f t="shared" ref="F27:F28" si="3">D27*E27</f>
        <v>0</v>
      </c>
    </row>
    <row r="28" spans="1:6">
      <c r="A28" s="49"/>
      <c r="B28" s="54" t="s">
        <v>65</v>
      </c>
      <c r="C28" s="55" t="s">
        <v>64</v>
      </c>
      <c r="D28" s="55">
        <v>30</v>
      </c>
      <c r="E28" s="56"/>
      <c r="F28" s="57">
        <f t="shared" si="3"/>
        <v>0</v>
      </c>
    </row>
    <row r="29" spans="1:6" ht="15" customHeight="1" thickBot="1">
      <c r="A29" s="141" t="str">
        <f>"Total "&amp;A25&amp;" : "&amp;B25&amp;""</f>
        <v>Total 2.2 : TRAVAUX DE VRD - TERRASSEMENT - MACONNERIE</v>
      </c>
      <c r="B29" s="142"/>
      <c r="C29" s="142"/>
      <c r="D29" s="142"/>
      <c r="E29" s="142"/>
      <c r="F29" s="61">
        <f>SUM(F26:F28)</f>
        <v>0</v>
      </c>
    </row>
    <row r="30" spans="1:6" ht="5.25" customHeight="1" thickBot="1">
      <c r="A30" s="16"/>
      <c r="B30" s="20"/>
      <c r="C30" s="16"/>
      <c r="D30" s="16"/>
      <c r="E30" s="17"/>
      <c r="F30" s="17"/>
    </row>
    <row r="31" spans="1:6" ht="15">
      <c r="A31" s="63" t="s">
        <v>256</v>
      </c>
      <c r="B31" s="111" t="s">
        <v>126</v>
      </c>
      <c r="C31" s="111"/>
      <c r="D31" s="111"/>
      <c r="E31" s="111"/>
      <c r="F31" s="112"/>
    </row>
    <row r="32" spans="1:6">
      <c r="A32" s="62" t="s">
        <v>72</v>
      </c>
      <c r="B32" s="160" t="s">
        <v>127</v>
      </c>
      <c r="C32" s="160"/>
      <c r="D32" s="160"/>
      <c r="E32" s="160"/>
      <c r="F32" s="161"/>
    </row>
    <row r="33" spans="1:12">
      <c r="A33" s="49"/>
      <c r="B33" s="54" t="s">
        <v>36</v>
      </c>
      <c r="C33" s="55" t="s">
        <v>1</v>
      </c>
      <c r="D33" s="55">
        <v>2</v>
      </c>
      <c r="E33" s="56"/>
      <c r="F33" s="57">
        <f t="shared" ref="F33:F76" si="4">D33*E33</f>
        <v>0</v>
      </c>
    </row>
    <row r="34" spans="1:12">
      <c r="A34" s="49"/>
      <c r="B34" s="54" t="s">
        <v>128</v>
      </c>
      <c r="C34" s="55" t="s">
        <v>1</v>
      </c>
      <c r="D34" s="55">
        <v>2</v>
      </c>
      <c r="E34" s="56"/>
      <c r="F34" s="57">
        <f t="shared" ref="F34" si="5">D34*E34</f>
        <v>0</v>
      </c>
    </row>
    <row r="35" spans="1:12" ht="14.25" customHeight="1" thickBot="1">
      <c r="A35" s="121" t="str">
        <f>"Total "&amp;A31&amp;" : "&amp;B31&amp;""</f>
        <v>Total 2.3 : GROUPE DE PRODUCTION</v>
      </c>
      <c r="B35" s="122"/>
      <c r="C35" s="122"/>
      <c r="D35" s="122"/>
      <c r="E35" s="122"/>
      <c r="F35" s="86">
        <f>SUM(F32:F34)</f>
        <v>0</v>
      </c>
    </row>
    <row r="36" spans="1:12" ht="5.25" customHeight="1" thickBot="1">
      <c r="A36" s="16"/>
      <c r="B36" s="20"/>
      <c r="C36" s="16"/>
      <c r="D36" s="16"/>
      <c r="E36" s="17"/>
      <c r="F36" s="17"/>
    </row>
    <row r="37" spans="1:12" ht="15">
      <c r="A37" s="63" t="s">
        <v>257</v>
      </c>
      <c r="B37" s="111" t="s">
        <v>136</v>
      </c>
      <c r="C37" s="111"/>
      <c r="D37" s="111"/>
      <c r="E37" s="111"/>
      <c r="F37" s="112"/>
    </row>
    <row r="38" spans="1:12">
      <c r="A38" s="49" t="s">
        <v>139</v>
      </c>
      <c r="B38" s="113" t="s">
        <v>137</v>
      </c>
      <c r="C38" s="113"/>
      <c r="D38" s="113"/>
      <c r="E38" s="113"/>
      <c r="F38" s="114"/>
    </row>
    <row r="39" spans="1:12">
      <c r="A39" s="49"/>
      <c r="B39" s="151" t="s">
        <v>91</v>
      </c>
      <c r="C39" s="151"/>
      <c r="D39" s="151"/>
      <c r="E39" s="151"/>
      <c r="F39" s="152"/>
    </row>
    <row r="40" spans="1:12">
      <c r="A40" s="49"/>
      <c r="B40" s="54" t="s">
        <v>66</v>
      </c>
      <c r="C40" s="55" t="s">
        <v>20</v>
      </c>
      <c r="D40" s="55">
        <v>62</v>
      </c>
      <c r="E40" s="56"/>
      <c r="F40" s="57">
        <f t="shared" si="4"/>
        <v>0</v>
      </c>
    </row>
    <row r="41" spans="1:12">
      <c r="A41" s="49"/>
      <c r="B41" s="54" t="s">
        <v>37</v>
      </c>
      <c r="C41" s="55" t="s">
        <v>20</v>
      </c>
      <c r="D41" s="55">
        <v>15</v>
      </c>
      <c r="E41" s="56"/>
      <c r="F41" s="57">
        <f t="shared" si="4"/>
        <v>0</v>
      </c>
    </row>
    <row r="42" spans="1:12">
      <c r="A42" s="49" t="s">
        <v>140</v>
      </c>
      <c r="B42" s="113" t="s">
        <v>138</v>
      </c>
      <c r="C42" s="113"/>
      <c r="D42" s="113"/>
      <c r="E42" s="113"/>
      <c r="F42" s="114"/>
    </row>
    <row r="43" spans="1:12">
      <c r="A43" s="49"/>
      <c r="B43" s="54" t="s">
        <v>129</v>
      </c>
      <c r="C43" s="55" t="s">
        <v>20</v>
      </c>
      <c r="D43" s="55">
        <f>D40</f>
        <v>62</v>
      </c>
      <c r="E43" s="56"/>
      <c r="F43" s="57">
        <f t="shared" ref="F43" si="6">D43*E43</f>
        <v>0</v>
      </c>
    </row>
    <row r="44" spans="1:12">
      <c r="A44" s="49"/>
      <c r="B44" s="54" t="s">
        <v>130</v>
      </c>
      <c r="C44" s="55" t="s">
        <v>20</v>
      </c>
      <c r="D44" s="55">
        <f>D41</f>
        <v>15</v>
      </c>
      <c r="E44" s="56"/>
      <c r="F44" s="57">
        <f t="shared" ref="F44" si="7">D44*E44</f>
        <v>0</v>
      </c>
    </row>
    <row r="45" spans="1:12">
      <c r="A45" s="49"/>
      <c r="B45" s="54" t="s">
        <v>93</v>
      </c>
      <c r="C45" s="55" t="s">
        <v>19</v>
      </c>
      <c r="D45" s="55">
        <v>1</v>
      </c>
      <c r="E45" s="56"/>
      <c r="F45" s="57">
        <f>D45*E45</f>
        <v>0</v>
      </c>
    </row>
    <row r="46" spans="1:12">
      <c r="A46" s="49" t="s">
        <v>142</v>
      </c>
      <c r="B46" s="113" t="s">
        <v>141</v>
      </c>
      <c r="C46" s="113"/>
      <c r="D46" s="113"/>
      <c r="E46" s="113"/>
      <c r="F46" s="114"/>
    </row>
    <row r="47" spans="1:12">
      <c r="A47" s="49"/>
      <c r="B47" s="54" t="s">
        <v>174</v>
      </c>
      <c r="C47" s="55" t="s">
        <v>1</v>
      </c>
      <c r="D47" s="55">
        <v>16</v>
      </c>
      <c r="E47" s="56"/>
      <c r="F47" s="57">
        <f t="shared" ref="F47:F57" si="8">D47*E47</f>
        <v>0</v>
      </c>
      <c r="H47" s="2"/>
      <c r="I47" s="23"/>
      <c r="J47" s="23"/>
      <c r="K47" s="24"/>
      <c r="L47" s="24"/>
    </row>
    <row r="48" spans="1:12">
      <c r="A48" s="49"/>
      <c r="B48" s="54" t="s">
        <v>175</v>
      </c>
      <c r="C48" s="55" t="s">
        <v>1</v>
      </c>
      <c r="D48" s="55">
        <v>4</v>
      </c>
      <c r="E48" s="56"/>
      <c r="F48" s="57">
        <f t="shared" si="8"/>
        <v>0</v>
      </c>
      <c r="H48" s="2"/>
      <c r="I48" s="23"/>
      <c r="J48" s="23"/>
      <c r="K48" s="24"/>
      <c r="L48" s="24"/>
    </row>
    <row r="49" spans="1:12">
      <c r="A49" s="49"/>
      <c r="B49" s="54" t="s">
        <v>183</v>
      </c>
      <c r="C49" s="55" t="s">
        <v>1</v>
      </c>
      <c r="D49" s="55">
        <v>8</v>
      </c>
      <c r="E49" s="56"/>
      <c r="F49" s="57">
        <f t="shared" si="8"/>
        <v>0</v>
      </c>
      <c r="H49" s="2"/>
      <c r="I49" s="23"/>
      <c r="J49" s="23"/>
      <c r="K49" s="24"/>
      <c r="L49" s="24"/>
    </row>
    <row r="50" spans="1:12">
      <c r="A50" s="49"/>
      <c r="B50" s="54" t="s">
        <v>176</v>
      </c>
      <c r="C50" s="55" t="s">
        <v>19</v>
      </c>
      <c r="D50" s="55">
        <v>1</v>
      </c>
      <c r="E50" s="56"/>
      <c r="F50" s="57">
        <f t="shared" si="8"/>
        <v>0</v>
      </c>
      <c r="H50" s="2"/>
      <c r="I50" s="23"/>
      <c r="J50" s="23"/>
      <c r="K50" s="24"/>
      <c r="L50" s="24"/>
    </row>
    <row r="51" spans="1:12">
      <c r="A51" s="49"/>
      <c r="B51" s="54" t="s">
        <v>177</v>
      </c>
      <c r="C51" s="55" t="s">
        <v>1</v>
      </c>
      <c r="D51" s="55">
        <v>2</v>
      </c>
      <c r="E51" s="56"/>
      <c r="F51" s="57">
        <f t="shared" si="8"/>
        <v>0</v>
      </c>
      <c r="H51" s="2"/>
      <c r="I51" s="23"/>
      <c r="J51" s="23"/>
      <c r="K51" s="24"/>
      <c r="L51" s="24"/>
    </row>
    <row r="52" spans="1:12">
      <c r="A52" s="49"/>
      <c r="B52" s="54" t="s">
        <v>178</v>
      </c>
      <c r="C52" s="55" t="s">
        <v>19</v>
      </c>
      <c r="D52" s="55">
        <v>1</v>
      </c>
      <c r="E52" s="56"/>
      <c r="F52" s="57">
        <f t="shared" si="8"/>
        <v>0</v>
      </c>
      <c r="H52" s="2"/>
      <c r="I52" s="23"/>
      <c r="J52" s="23"/>
      <c r="K52" s="24"/>
      <c r="L52" s="24"/>
    </row>
    <row r="53" spans="1:12">
      <c r="A53" s="49"/>
      <c r="B53" s="54" t="s">
        <v>182</v>
      </c>
      <c r="C53" s="55" t="s">
        <v>19</v>
      </c>
      <c r="D53" s="55">
        <v>1</v>
      </c>
      <c r="E53" s="56"/>
      <c r="F53" s="57">
        <f t="shared" si="8"/>
        <v>0</v>
      </c>
      <c r="H53" s="2"/>
      <c r="I53" s="23"/>
      <c r="J53" s="23"/>
      <c r="K53" s="24"/>
      <c r="L53" s="24"/>
    </row>
    <row r="54" spans="1:12">
      <c r="A54" s="49"/>
      <c r="B54" s="54" t="s">
        <v>179</v>
      </c>
      <c r="C54" s="55" t="s">
        <v>1</v>
      </c>
      <c r="D54" s="55">
        <v>8</v>
      </c>
      <c r="E54" s="56"/>
      <c r="F54" s="57">
        <f t="shared" si="8"/>
        <v>0</v>
      </c>
      <c r="H54" s="2"/>
      <c r="I54" s="23"/>
      <c r="J54" s="23"/>
      <c r="K54" s="24"/>
      <c r="L54" s="24"/>
    </row>
    <row r="55" spans="1:12">
      <c r="A55" s="49"/>
      <c r="B55" s="54" t="s">
        <v>180</v>
      </c>
      <c r="C55" s="55" t="s">
        <v>1</v>
      </c>
      <c r="D55" s="55">
        <v>4</v>
      </c>
      <c r="E55" s="56"/>
      <c r="F55" s="57">
        <f t="shared" si="8"/>
        <v>0</v>
      </c>
      <c r="H55" s="2"/>
      <c r="I55" s="23"/>
      <c r="J55" s="23"/>
      <c r="K55" s="24"/>
      <c r="L55" s="24"/>
    </row>
    <row r="56" spans="1:12">
      <c r="A56" s="49"/>
      <c r="B56" s="54" t="s">
        <v>181</v>
      </c>
      <c r="C56" s="55" t="s">
        <v>1</v>
      </c>
      <c r="D56" s="55">
        <v>4</v>
      </c>
      <c r="E56" s="56"/>
      <c r="F56" s="57">
        <f t="shared" si="8"/>
        <v>0</v>
      </c>
      <c r="H56" s="2"/>
      <c r="I56" s="23"/>
      <c r="J56" s="23"/>
      <c r="K56" s="24"/>
      <c r="L56" s="24"/>
    </row>
    <row r="57" spans="1:12">
      <c r="A57" s="49"/>
      <c r="B57" s="54" t="s">
        <v>206</v>
      </c>
      <c r="C57" s="55" t="s">
        <v>1</v>
      </c>
      <c r="D57" s="55">
        <v>3</v>
      </c>
      <c r="E57" s="56"/>
      <c r="F57" s="57">
        <f t="shared" si="8"/>
        <v>0</v>
      </c>
      <c r="H57" s="2"/>
      <c r="I57" s="23"/>
      <c r="J57" s="23"/>
      <c r="K57" s="24"/>
      <c r="L57" s="24"/>
    </row>
    <row r="58" spans="1:12">
      <c r="A58" s="49"/>
      <c r="B58" s="54" t="s">
        <v>95</v>
      </c>
      <c r="C58" s="55" t="s">
        <v>1</v>
      </c>
      <c r="D58" s="55">
        <v>2</v>
      </c>
      <c r="E58" s="56"/>
      <c r="F58" s="57">
        <f t="shared" si="4"/>
        <v>0</v>
      </c>
    </row>
    <row r="59" spans="1:12">
      <c r="A59" s="49" t="s">
        <v>143</v>
      </c>
      <c r="B59" s="113" t="s">
        <v>144</v>
      </c>
      <c r="C59" s="113"/>
      <c r="D59" s="113"/>
      <c r="E59" s="113"/>
      <c r="F59" s="114"/>
    </row>
    <row r="60" spans="1:12">
      <c r="A60" s="49"/>
      <c r="B60" s="54" t="s">
        <v>92</v>
      </c>
      <c r="C60" s="55" t="s">
        <v>19</v>
      </c>
      <c r="D60" s="55">
        <v>2</v>
      </c>
      <c r="E60" s="56"/>
      <c r="F60" s="57">
        <f t="shared" si="4"/>
        <v>0</v>
      </c>
    </row>
    <row r="61" spans="1:12">
      <c r="A61" s="49" t="s">
        <v>146</v>
      </c>
      <c r="B61" s="113" t="s">
        <v>145</v>
      </c>
      <c r="C61" s="113"/>
      <c r="D61" s="113"/>
      <c r="E61" s="113"/>
      <c r="F61" s="114"/>
    </row>
    <row r="62" spans="1:12">
      <c r="A62" s="49"/>
      <c r="B62" s="54" t="s">
        <v>132</v>
      </c>
      <c r="C62" s="55" t="s">
        <v>1</v>
      </c>
      <c r="D62" s="55">
        <v>2</v>
      </c>
      <c r="E62" s="56"/>
      <c r="F62" s="57">
        <f t="shared" si="4"/>
        <v>0</v>
      </c>
    </row>
    <row r="63" spans="1:12">
      <c r="A63" s="49"/>
      <c r="B63" s="54" t="s">
        <v>133</v>
      </c>
      <c r="C63" s="55" t="s">
        <v>1</v>
      </c>
      <c r="D63" s="55">
        <v>1</v>
      </c>
      <c r="E63" s="56"/>
      <c r="F63" s="57">
        <f t="shared" ref="F63" si="9">D63*E63</f>
        <v>0</v>
      </c>
    </row>
    <row r="64" spans="1:12">
      <c r="A64" s="49"/>
      <c r="B64" s="54" t="s">
        <v>78</v>
      </c>
      <c r="C64" s="55" t="s">
        <v>19</v>
      </c>
      <c r="D64" s="55">
        <v>3</v>
      </c>
      <c r="E64" s="56"/>
      <c r="F64" s="57">
        <f t="shared" ref="F64" si="10">D64*E64</f>
        <v>0</v>
      </c>
    </row>
    <row r="65" spans="1:6">
      <c r="A65" s="49" t="s">
        <v>147</v>
      </c>
      <c r="B65" s="113" t="s">
        <v>56</v>
      </c>
      <c r="C65" s="113"/>
      <c r="D65" s="113"/>
      <c r="E65" s="113"/>
      <c r="F65" s="114"/>
    </row>
    <row r="66" spans="1:6">
      <c r="A66" s="49"/>
      <c r="B66" s="54" t="s">
        <v>172</v>
      </c>
      <c r="C66" s="55" t="s">
        <v>19</v>
      </c>
      <c r="D66" s="55">
        <v>1</v>
      </c>
      <c r="E66" s="56"/>
      <c r="F66" s="57">
        <f t="shared" si="4"/>
        <v>0</v>
      </c>
    </row>
    <row r="67" spans="1:6">
      <c r="A67" s="49"/>
      <c r="B67" s="54" t="s">
        <v>169</v>
      </c>
      <c r="C67" s="55" t="s">
        <v>19</v>
      </c>
      <c r="D67" s="55">
        <v>1</v>
      </c>
      <c r="E67" s="56"/>
      <c r="F67" s="57">
        <f t="shared" si="4"/>
        <v>0</v>
      </c>
    </row>
    <row r="68" spans="1:6">
      <c r="A68" s="49"/>
      <c r="B68" s="54" t="s">
        <v>173</v>
      </c>
      <c r="C68" s="55" t="s">
        <v>19</v>
      </c>
      <c r="D68" s="55">
        <v>1</v>
      </c>
      <c r="E68" s="56"/>
      <c r="F68" s="57">
        <f t="shared" ref="F68" si="11">D68*E68</f>
        <v>0</v>
      </c>
    </row>
    <row r="69" spans="1:6" ht="15" customHeight="1" thickBot="1">
      <c r="A69" s="121" t="str">
        <f>"Total "&amp;A37&amp;" : "&amp;B37&amp;""</f>
        <v>Total 2.4 : TUYAUTERIE - ROBINETTERIE - ACCESSOIRES</v>
      </c>
      <c r="B69" s="122"/>
      <c r="C69" s="122"/>
      <c r="D69" s="122"/>
      <c r="E69" s="122"/>
      <c r="F69" s="86">
        <f>SUM(F39:F68)</f>
        <v>0</v>
      </c>
    </row>
    <row r="70" spans="1:6" ht="5.25" customHeight="1" thickBot="1">
      <c r="A70" s="69"/>
      <c r="B70" s="70"/>
      <c r="C70" s="69"/>
      <c r="D70" s="69"/>
      <c r="E70" s="71"/>
      <c r="F70" s="71"/>
    </row>
    <row r="71" spans="1:6" ht="15">
      <c r="A71" s="63" t="s">
        <v>262</v>
      </c>
      <c r="B71" s="111" t="s">
        <v>149</v>
      </c>
      <c r="C71" s="111"/>
      <c r="D71" s="111"/>
      <c r="E71" s="111"/>
      <c r="F71" s="112"/>
    </row>
    <row r="72" spans="1:6">
      <c r="A72" s="49" t="s">
        <v>148</v>
      </c>
      <c r="B72" s="113" t="s">
        <v>68</v>
      </c>
      <c r="C72" s="113"/>
      <c r="D72" s="113"/>
      <c r="E72" s="113"/>
      <c r="F72" s="114"/>
    </row>
    <row r="73" spans="1:6">
      <c r="A73" s="49"/>
      <c r="B73" s="115" t="s">
        <v>162</v>
      </c>
      <c r="C73" s="115"/>
      <c r="D73" s="115"/>
      <c r="E73" s="115"/>
      <c r="F73" s="116"/>
    </row>
    <row r="74" spans="1:6">
      <c r="A74" s="49"/>
      <c r="B74" s="54" t="s">
        <v>152</v>
      </c>
      <c r="C74" s="55" t="s">
        <v>19</v>
      </c>
      <c r="D74" s="55">
        <v>1</v>
      </c>
      <c r="E74" s="56"/>
      <c r="F74" s="57">
        <f t="shared" si="4"/>
        <v>0</v>
      </c>
    </row>
    <row r="75" spans="1:6">
      <c r="A75" s="49"/>
      <c r="B75" s="54" t="s">
        <v>246</v>
      </c>
      <c r="C75" s="55" t="s">
        <v>1</v>
      </c>
      <c r="D75" s="55">
        <v>2</v>
      </c>
      <c r="E75" s="56"/>
      <c r="F75" s="57">
        <f t="shared" si="4"/>
        <v>0</v>
      </c>
    </row>
    <row r="76" spans="1:6">
      <c r="A76" s="49"/>
      <c r="B76" s="54" t="s">
        <v>151</v>
      </c>
      <c r="C76" s="55" t="s">
        <v>1</v>
      </c>
      <c r="D76" s="55">
        <v>2</v>
      </c>
      <c r="E76" s="56"/>
      <c r="F76" s="57">
        <f t="shared" si="4"/>
        <v>0</v>
      </c>
    </row>
    <row r="77" spans="1:6">
      <c r="A77" s="49"/>
      <c r="B77" s="54" t="s">
        <v>81</v>
      </c>
      <c r="C77" s="55" t="s">
        <v>1</v>
      </c>
      <c r="D77" s="55">
        <v>2</v>
      </c>
      <c r="E77" s="56"/>
      <c r="F77" s="57">
        <f t="shared" ref="F77" si="12">D77*E77</f>
        <v>0</v>
      </c>
    </row>
    <row r="78" spans="1:6">
      <c r="A78" s="49"/>
      <c r="B78" s="115" t="s">
        <v>163</v>
      </c>
      <c r="C78" s="115"/>
      <c r="D78" s="115"/>
      <c r="E78" s="115"/>
      <c r="F78" s="116"/>
    </row>
    <row r="79" spans="1:6">
      <c r="A79" s="49"/>
      <c r="B79" s="54" t="s">
        <v>153</v>
      </c>
      <c r="C79" s="55" t="s">
        <v>19</v>
      </c>
      <c r="D79" s="55">
        <v>1</v>
      </c>
      <c r="E79" s="56"/>
      <c r="F79" s="57">
        <f t="shared" ref="F79:F81" si="13">D79*E79</f>
        <v>0</v>
      </c>
    </row>
    <row r="80" spans="1:6">
      <c r="A80" s="49"/>
      <c r="B80" s="54" t="s">
        <v>247</v>
      </c>
      <c r="C80" s="55" t="s">
        <v>1</v>
      </c>
      <c r="D80" s="55">
        <v>2</v>
      </c>
      <c r="E80" s="56"/>
      <c r="F80" s="57">
        <f t="shared" si="13"/>
        <v>0</v>
      </c>
    </row>
    <row r="81" spans="1:6">
      <c r="A81" s="49"/>
      <c r="B81" s="54" t="s">
        <v>154</v>
      </c>
      <c r="C81" s="55" t="s">
        <v>1</v>
      </c>
      <c r="D81" s="55">
        <v>2</v>
      </c>
      <c r="E81" s="56"/>
      <c r="F81" s="57">
        <f t="shared" si="13"/>
        <v>0</v>
      </c>
    </row>
    <row r="82" spans="1:6">
      <c r="A82" s="49"/>
      <c r="B82" s="54" t="s">
        <v>156</v>
      </c>
      <c r="C82" s="55" t="s">
        <v>1</v>
      </c>
      <c r="D82" s="55">
        <v>1</v>
      </c>
      <c r="E82" s="56"/>
      <c r="F82" s="57">
        <f t="shared" ref="F82" si="14">D82*E82</f>
        <v>0</v>
      </c>
    </row>
    <row r="83" spans="1:6">
      <c r="A83" s="49"/>
      <c r="B83" s="54" t="s">
        <v>157</v>
      </c>
      <c r="C83" s="55" t="s">
        <v>1</v>
      </c>
      <c r="D83" s="55">
        <v>1</v>
      </c>
      <c r="E83" s="56"/>
      <c r="F83" s="57">
        <f t="shared" ref="F83" si="15">D83*E83</f>
        <v>0</v>
      </c>
    </row>
    <row r="84" spans="1:6">
      <c r="A84" s="49"/>
      <c r="B84" s="54" t="s">
        <v>80</v>
      </c>
      <c r="C84" s="55" t="s">
        <v>1</v>
      </c>
      <c r="D84" s="55">
        <v>1</v>
      </c>
      <c r="E84" s="56"/>
      <c r="F84" s="57">
        <f t="shared" ref="F84" si="16">D84*E84</f>
        <v>0</v>
      </c>
    </row>
    <row r="85" spans="1:6">
      <c r="A85" s="49"/>
      <c r="B85" s="54" t="s">
        <v>158</v>
      </c>
      <c r="C85" s="55" t="s">
        <v>1</v>
      </c>
      <c r="D85" s="55">
        <v>1</v>
      </c>
      <c r="E85" s="56"/>
      <c r="F85" s="57">
        <f t="shared" ref="F85:F86" si="17">D85*E85</f>
        <v>0</v>
      </c>
    </row>
    <row r="86" spans="1:6">
      <c r="A86" s="49"/>
      <c r="B86" s="54" t="s">
        <v>159</v>
      </c>
      <c r="C86" s="55" t="s">
        <v>1</v>
      </c>
      <c r="D86" s="55">
        <v>1</v>
      </c>
      <c r="E86" s="56"/>
      <c r="F86" s="57">
        <f t="shared" si="17"/>
        <v>0</v>
      </c>
    </row>
    <row r="87" spans="1:6">
      <c r="A87" s="49"/>
      <c r="B87" s="54" t="s">
        <v>67</v>
      </c>
      <c r="C87" s="55" t="s">
        <v>19</v>
      </c>
      <c r="D87" s="55">
        <v>1</v>
      </c>
      <c r="E87" s="56"/>
      <c r="F87" s="57">
        <f t="shared" ref="F87:F95" si="18">D87*E87</f>
        <v>0</v>
      </c>
    </row>
    <row r="88" spans="1:6">
      <c r="A88" s="49"/>
      <c r="B88" s="115" t="s">
        <v>164</v>
      </c>
      <c r="C88" s="115"/>
      <c r="D88" s="115"/>
      <c r="E88" s="115"/>
      <c r="F88" s="116"/>
    </row>
    <row r="89" spans="1:6">
      <c r="A89" s="49"/>
      <c r="B89" s="54" t="s">
        <v>160</v>
      </c>
      <c r="C89" s="55" t="s">
        <v>20</v>
      </c>
      <c r="D89" s="55">
        <v>70</v>
      </c>
      <c r="E89" s="56"/>
      <c r="F89" s="57">
        <f t="shared" ref="F89:F91" si="19">D89*E89</f>
        <v>0</v>
      </c>
    </row>
    <row r="90" spans="1:6">
      <c r="A90" s="49"/>
      <c r="B90" s="54" t="s">
        <v>171</v>
      </c>
      <c r="C90" s="55" t="s">
        <v>20</v>
      </c>
      <c r="D90" s="55">
        <v>100</v>
      </c>
      <c r="E90" s="56"/>
      <c r="F90" s="57">
        <f t="shared" ref="F90" si="20">D90*E90</f>
        <v>0</v>
      </c>
    </row>
    <row r="91" spans="1:6">
      <c r="A91" s="49"/>
      <c r="B91" s="54" t="s">
        <v>161</v>
      </c>
      <c r="C91" s="55" t="s">
        <v>19</v>
      </c>
      <c r="D91" s="55">
        <v>1</v>
      </c>
      <c r="E91" s="56"/>
      <c r="F91" s="57">
        <f t="shared" si="19"/>
        <v>0</v>
      </c>
    </row>
    <row r="92" spans="1:6">
      <c r="A92" s="49" t="s">
        <v>165</v>
      </c>
      <c r="B92" s="113" t="s">
        <v>69</v>
      </c>
      <c r="C92" s="113"/>
      <c r="D92" s="113"/>
      <c r="E92" s="113"/>
      <c r="F92" s="114"/>
    </row>
    <row r="93" spans="1:6">
      <c r="A93" s="49"/>
      <c r="B93" s="54" t="s">
        <v>70</v>
      </c>
      <c r="C93" s="55" t="s">
        <v>1</v>
      </c>
      <c r="D93" s="55">
        <v>6</v>
      </c>
      <c r="E93" s="56"/>
      <c r="F93" s="57">
        <f t="shared" si="18"/>
        <v>0</v>
      </c>
    </row>
    <row r="94" spans="1:6">
      <c r="A94" s="49"/>
      <c r="B94" s="54" t="s">
        <v>71</v>
      </c>
      <c r="C94" s="55" t="s">
        <v>19</v>
      </c>
      <c r="D94" s="55">
        <v>1</v>
      </c>
      <c r="E94" s="56"/>
      <c r="F94" s="57">
        <f t="shared" si="18"/>
        <v>0</v>
      </c>
    </row>
    <row r="95" spans="1:6">
      <c r="A95" s="49"/>
      <c r="B95" s="54" t="s">
        <v>166</v>
      </c>
      <c r="C95" s="55" t="s">
        <v>19</v>
      </c>
      <c r="D95" s="55">
        <v>1</v>
      </c>
      <c r="E95" s="56"/>
      <c r="F95" s="57">
        <f t="shared" si="18"/>
        <v>0</v>
      </c>
    </row>
    <row r="96" spans="1:6" ht="14.25" customHeight="1" thickBot="1">
      <c r="A96" s="121" t="str">
        <f>"Total "&amp;A71&amp;" : "&amp;B71&amp;""</f>
        <v>Total 2.5 : ELECTRICITE CFO - CFA</v>
      </c>
      <c r="B96" s="122"/>
      <c r="C96" s="122"/>
      <c r="D96" s="122"/>
      <c r="E96" s="122"/>
      <c r="F96" s="86">
        <f>SUM(F73:F95)</f>
        <v>0</v>
      </c>
    </row>
    <row r="97" spans="1:6" ht="15">
      <c r="A97" s="63" t="s">
        <v>261</v>
      </c>
      <c r="B97" s="111" t="s">
        <v>57</v>
      </c>
      <c r="C97" s="111"/>
      <c r="D97" s="111"/>
      <c r="E97" s="111"/>
      <c r="F97" s="112"/>
    </row>
    <row r="98" spans="1:6">
      <c r="A98" s="49" t="s">
        <v>208</v>
      </c>
      <c r="B98" s="113" t="s">
        <v>209</v>
      </c>
      <c r="C98" s="113"/>
      <c r="D98" s="113"/>
      <c r="E98" s="113"/>
      <c r="F98" s="114"/>
    </row>
    <row r="99" spans="1:6">
      <c r="A99" s="49"/>
      <c r="B99" s="54" t="s">
        <v>237</v>
      </c>
      <c r="C99" s="55" t="s">
        <v>19</v>
      </c>
      <c r="D99" s="55">
        <v>1</v>
      </c>
      <c r="E99" s="56"/>
      <c r="F99" s="57">
        <f>D99*E99</f>
        <v>0</v>
      </c>
    </row>
    <row r="100" spans="1:6">
      <c r="A100" s="49" t="s">
        <v>210</v>
      </c>
      <c r="B100" s="113" t="s">
        <v>211</v>
      </c>
      <c r="C100" s="113"/>
      <c r="D100" s="113"/>
      <c r="E100" s="113"/>
      <c r="F100" s="114"/>
    </row>
    <row r="101" spans="1:6">
      <c r="A101" s="49"/>
      <c r="B101" s="54" t="s">
        <v>212</v>
      </c>
      <c r="C101" s="55" t="s">
        <v>19</v>
      </c>
      <c r="D101" s="55">
        <v>1</v>
      </c>
      <c r="E101" s="56"/>
      <c r="F101" s="57">
        <f t="shared" ref="F101" si="21">D101*E101</f>
        <v>0</v>
      </c>
    </row>
    <row r="102" spans="1:6">
      <c r="A102" s="49"/>
      <c r="B102" s="54" t="s">
        <v>213</v>
      </c>
      <c r="C102" s="55" t="s">
        <v>1</v>
      </c>
      <c r="D102" s="55">
        <v>1</v>
      </c>
      <c r="E102" s="56"/>
      <c r="F102" s="57">
        <f t="shared" ref="F102" si="22">D102*E102</f>
        <v>0</v>
      </c>
    </row>
    <row r="103" spans="1:6" ht="9.75" customHeight="1">
      <c r="A103" s="153"/>
      <c r="B103" s="154"/>
      <c r="C103" s="154"/>
      <c r="D103" s="154"/>
      <c r="E103" s="154"/>
      <c r="F103" s="155"/>
    </row>
    <row r="104" spans="1:6">
      <c r="A104" s="49"/>
      <c r="B104" s="115" t="s">
        <v>214</v>
      </c>
      <c r="C104" s="115"/>
      <c r="D104" s="115"/>
      <c r="E104" s="115"/>
      <c r="F104" s="116"/>
    </row>
    <row r="105" spans="1:6">
      <c r="A105" s="49"/>
      <c r="B105" s="54" t="s">
        <v>215</v>
      </c>
      <c r="C105" s="55" t="s">
        <v>1</v>
      </c>
      <c r="D105" s="55">
        <v>1</v>
      </c>
      <c r="E105" s="56"/>
      <c r="F105" s="57">
        <f>D105*E105</f>
        <v>0</v>
      </c>
    </row>
    <row r="106" spans="1:6">
      <c r="A106" s="49"/>
      <c r="B106" s="54" t="s">
        <v>216</v>
      </c>
      <c r="C106" s="55" t="s">
        <v>1</v>
      </c>
      <c r="D106" s="55">
        <v>1</v>
      </c>
      <c r="E106" s="56"/>
      <c r="F106" s="57">
        <f t="shared" ref="F106:F117" si="23">D106*E106</f>
        <v>0</v>
      </c>
    </row>
    <row r="107" spans="1:6">
      <c r="A107" s="49"/>
      <c r="B107" s="54" t="s">
        <v>217</v>
      </c>
      <c r="C107" s="55" t="s">
        <v>1</v>
      </c>
      <c r="D107" s="55">
        <v>3</v>
      </c>
      <c r="E107" s="56"/>
      <c r="F107" s="57">
        <f t="shared" si="23"/>
        <v>0</v>
      </c>
    </row>
    <row r="108" spans="1:6">
      <c r="A108" s="49"/>
      <c r="B108" s="54" t="s">
        <v>218</v>
      </c>
      <c r="C108" s="55" t="s">
        <v>1</v>
      </c>
      <c r="D108" s="55">
        <v>2</v>
      </c>
      <c r="E108" s="56"/>
      <c r="F108" s="57">
        <f t="shared" si="23"/>
        <v>0</v>
      </c>
    </row>
    <row r="109" spans="1:6">
      <c r="A109" s="49"/>
      <c r="B109" s="54" t="s">
        <v>219</v>
      </c>
      <c r="C109" s="55" t="s">
        <v>1</v>
      </c>
      <c r="D109" s="55">
        <v>2</v>
      </c>
      <c r="E109" s="56"/>
      <c r="F109" s="57">
        <f t="shared" si="23"/>
        <v>0</v>
      </c>
    </row>
    <row r="110" spans="1:6">
      <c r="A110" s="49"/>
      <c r="B110" s="54" t="s">
        <v>220</v>
      </c>
      <c r="C110" s="55" t="s">
        <v>1</v>
      </c>
      <c r="D110" s="55">
        <v>2</v>
      </c>
      <c r="E110" s="56"/>
      <c r="F110" s="57">
        <f t="shared" si="23"/>
        <v>0</v>
      </c>
    </row>
    <row r="111" spans="1:6">
      <c r="A111" s="49"/>
      <c r="B111" s="54" t="s">
        <v>221</v>
      </c>
      <c r="C111" s="55" t="s">
        <v>1</v>
      </c>
      <c r="D111" s="55">
        <v>2</v>
      </c>
      <c r="E111" s="56"/>
      <c r="F111" s="57">
        <f t="shared" si="23"/>
        <v>0</v>
      </c>
    </row>
    <row r="112" spans="1:6" ht="9.75" customHeight="1">
      <c r="A112" s="153"/>
      <c r="B112" s="154"/>
      <c r="C112" s="154"/>
      <c r="D112" s="154"/>
      <c r="E112" s="154"/>
      <c r="F112" s="155"/>
    </row>
    <row r="113" spans="1:6">
      <c r="A113" s="49"/>
      <c r="B113" s="54" t="s">
        <v>225</v>
      </c>
      <c r="C113" s="55" t="s">
        <v>1</v>
      </c>
      <c r="D113" s="55">
        <v>1</v>
      </c>
      <c r="E113" s="56"/>
      <c r="F113" s="57">
        <f t="shared" si="23"/>
        <v>0</v>
      </c>
    </row>
    <row r="114" spans="1:6">
      <c r="A114" s="49"/>
      <c r="B114" s="54" t="s">
        <v>224</v>
      </c>
      <c r="C114" s="55" t="s">
        <v>1</v>
      </c>
      <c r="D114" s="55">
        <v>1</v>
      </c>
      <c r="E114" s="56"/>
      <c r="F114" s="57">
        <f t="shared" si="23"/>
        <v>0</v>
      </c>
    </row>
    <row r="115" spans="1:6">
      <c r="A115" s="49"/>
      <c r="B115" s="54" t="s">
        <v>223</v>
      </c>
      <c r="C115" s="55" t="s">
        <v>1</v>
      </c>
      <c r="D115" s="55">
        <v>1</v>
      </c>
      <c r="E115" s="56"/>
      <c r="F115" s="57">
        <f t="shared" si="23"/>
        <v>0</v>
      </c>
    </row>
    <row r="116" spans="1:6">
      <c r="A116" s="49"/>
      <c r="B116" s="54" t="s">
        <v>226</v>
      </c>
      <c r="C116" s="55" t="s">
        <v>1</v>
      </c>
      <c r="D116" s="55">
        <v>1</v>
      </c>
      <c r="E116" s="56"/>
      <c r="F116" s="57">
        <f t="shared" si="23"/>
        <v>0</v>
      </c>
    </row>
    <row r="117" spans="1:6">
      <c r="A117" s="49"/>
      <c r="B117" s="54" t="s">
        <v>222</v>
      </c>
      <c r="C117" s="55" t="s">
        <v>1</v>
      </c>
      <c r="D117" s="55">
        <v>3</v>
      </c>
      <c r="E117" s="56"/>
      <c r="F117" s="57">
        <f t="shared" si="23"/>
        <v>0</v>
      </c>
    </row>
    <row r="118" spans="1:6" ht="9.75" customHeight="1">
      <c r="A118" s="153"/>
      <c r="B118" s="154"/>
      <c r="C118" s="154"/>
      <c r="D118" s="154"/>
      <c r="E118" s="154"/>
      <c r="F118" s="155"/>
    </row>
    <row r="119" spans="1:6">
      <c r="A119" s="49" t="s">
        <v>227</v>
      </c>
      <c r="B119" s="113" t="s">
        <v>228</v>
      </c>
      <c r="C119" s="113"/>
      <c r="D119" s="113"/>
      <c r="E119" s="113"/>
      <c r="F119" s="114"/>
    </row>
    <row r="120" spans="1:6">
      <c r="A120" s="49"/>
      <c r="B120" s="54" t="s">
        <v>229</v>
      </c>
      <c r="C120" s="55" t="s">
        <v>1</v>
      </c>
      <c r="D120" s="55">
        <v>1</v>
      </c>
      <c r="E120" s="56"/>
      <c r="F120" s="57">
        <f>D120*E120</f>
        <v>0</v>
      </c>
    </row>
    <row r="121" spans="1:6" ht="9.75" customHeight="1">
      <c r="A121" s="49"/>
      <c r="B121" s="60"/>
      <c r="C121" s="50"/>
      <c r="D121" s="50"/>
      <c r="E121" s="56"/>
      <c r="F121" s="68">
        <f t="shared" ref="F121" si="24">D121*E121</f>
        <v>0</v>
      </c>
    </row>
    <row r="122" spans="1:6">
      <c r="A122" s="49" t="s">
        <v>230</v>
      </c>
      <c r="B122" s="113" t="s">
        <v>231</v>
      </c>
      <c r="C122" s="113"/>
      <c r="D122" s="113"/>
      <c r="E122" s="113"/>
      <c r="F122" s="114"/>
    </row>
    <row r="123" spans="1:6">
      <c r="A123" s="49"/>
      <c r="B123" s="54" t="s">
        <v>167</v>
      </c>
      <c r="C123" s="55" t="s">
        <v>19</v>
      </c>
      <c r="D123" s="55">
        <v>1</v>
      </c>
      <c r="E123" s="56"/>
      <c r="F123" s="57">
        <f>D123*E123</f>
        <v>0</v>
      </c>
    </row>
    <row r="124" spans="1:6">
      <c r="A124" s="49"/>
      <c r="B124" s="54" t="s">
        <v>232</v>
      </c>
      <c r="C124" s="156" t="s">
        <v>30</v>
      </c>
      <c r="D124" s="156"/>
      <c r="E124" s="156"/>
      <c r="F124" s="157"/>
    </row>
    <row r="125" spans="1:6">
      <c r="A125" s="49"/>
      <c r="B125" s="54" t="s">
        <v>233</v>
      </c>
      <c r="C125" s="156" t="s">
        <v>30</v>
      </c>
      <c r="D125" s="156"/>
      <c r="E125" s="156"/>
      <c r="F125" s="157"/>
    </row>
    <row r="126" spans="1:6">
      <c r="A126" s="49" t="s">
        <v>234</v>
      </c>
      <c r="B126" s="60" t="s">
        <v>235</v>
      </c>
      <c r="C126" s="55"/>
      <c r="D126" s="55"/>
      <c r="E126" s="56"/>
      <c r="F126" s="57"/>
    </row>
    <row r="127" spans="1:6">
      <c r="A127" s="49"/>
      <c r="B127" s="54" t="s">
        <v>236</v>
      </c>
      <c r="C127" s="55" t="s">
        <v>19</v>
      </c>
      <c r="D127" s="55">
        <v>1</v>
      </c>
      <c r="E127" s="56"/>
      <c r="F127" s="57">
        <f>D127*E127</f>
        <v>0</v>
      </c>
    </row>
    <row r="128" spans="1:6">
      <c r="A128" s="49"/>
      <c r="B128" s="54" t="s">
        <v>238</v>
      </c>
      <c r="C128" s="55" t="s">
        <v>19</v>
      </c>
      <c r="D128" s="55">
        <v>1</v>
      </c>
      <c r="E128" s="56"/>
      <c r="F128" s="57">
        <f>D128*E128</f>
        <v>0</v>
      </c>
    </row>
    <row r="129" spans="1:9" ht="14.25" customHeight="1" thickBot="1">
      <c r="A129" s="121" t="str">
        <f>"Total "&amp;A97&amp;" : "&amp;B97&amp;""</f>
        <v>Total 2.6 : REGULATION - GTC</v>
      </c>
      <c r="B129" s="122"/>
      <c r="C129" s="122"/>
      <c r="D129" s="122"/>
      <c r="E129" s="122"/>
      <c r="F129" s="86">
        <f>SUM(F98:F128)</f>
        <v>0</v>
      </c>
    </row>
    <row r="130" spans="1:9" ht="9.75" customHeight="1" thickBot="1">
      <c r="A130" s="21"/>
      <c r="B130" s="2"/>
      <c r="C130" s="23"/>
      <c r="D130" s="23"/>
      <c r="E130" s="24"/>
      <c r="F130" s="24">
        <f t="shared" ref="F130:F133" si="25">D130*E130</f>
        <v>0</v>
      </c>
    </row>
    <row r="131" spans="1:9" ht="15">
      <c r="A131" s="63" t="s">
        <v>260</v>
      </c>
      <c r="B131" s="111" t="s">
        <v>24</v>
      </c>
      <c r="C131" s="111"/>
      <c r="D131" s="111"/>
      <c r="E131" s="111"/>
      <c r="F131" s="112"/>
    </row>
    <row r="132" spans="1:9">
      <c r="A132" s="49"/>
      <c r="B132" s="54" t="s">
        <v>168</v>
      </c>
      <c r="C132" s="55" t="s">
        <v>19</v>
      </c>
      <c r="D132" s="55">
        <v>1</v>
      </c>
      <c r="E132" s="56"/>
      <c r="F132" s="57">
        <f t="shared" si="25"/>
        <v>0</v>
      </c>
    </row>
    <row r="133" spans="1:9">
      <c r="A133" s="49"/>
      <c r="B133" s="54" t="s">
        <v>79</v>
      </c>
      <c r="C133" s="55" t="s">
        <v>19</v>
      </c>
      <c r="D133" s="55">
        <v>1</v>
      </c>
      <c r="E133" s="56"/>
      <c r="F133" s="57">
        <f t="shared" si="25"/>
        <v>0</v>
      </c>
    </row>
    <row r="134" spans="1:9" ht="14.25" customHeight="1" thickBot="1">
      <c r="A134" s="121" t="str">
        <f>"Total "&amp;A131&amp;" : "&amp;B131&amp;""</f>
        <v>Total 2.7 : MISE EN SERVICE</v>
      </c>
      <c r="B134" s="122"/>
      <c r="C134" s="122"/>
      <c r="D134" s="122"/>
      <c r="E134" s="122"/>
      <c r="F134" s="86">
        <f>SUM(F132:F133)</f>
        <v>0</v>
      </c>
    </row>
    <row r="135" spans="1:9" ht="9.75" customHeight="1" thickBot="1">
      <c r="A135" s="21"/>
      <c r="B135" s="22"/>
    </row>
    <row r="136" spans="1:9" ht="14.25" customHeight="1" thickBot="1">
      <c r="A136" s="119" t="str">
        <f>"Total "&amp;A9&amp;" : "&amp;B9&amp;""</f>
        <v>Total 2 : DESCRIPTION DES OUVRAGES A REALISER</v>
      </c>
      <c r="B136" s="120"/>
      <c r="C136" s="120"/>
      <c r="D136" s="120"/>
      <c r="E136" s="120"/>
      <c r="F136" s="87">
        <f>F134+F129+F96+F69+F35+F29+F23</f>
        <v>0</v>
      </c>
      <c r="I136" s="26"/>
    </row>
    <row r="137" spans="1:9" ht="9.9499999999999993" customHeight="1" thickBot="1"/>
    <row r="138" spans="1:9" ht="15.75" thickBot="1">
      <c r="A138" s="72">
        <v>3</v>
      </c>
      <c r="B138" s="126" t="s">
        <v>42</v>
      </c>
      <c r="C138" s="127"/>
      <c r="D138" s="127"/>
      <c r="E138" s="127"/>
      <c r="F138" s="128"/>
    </row>
    <row r="139" spans="1:9" ht="6" customHeight="1" thickBot="1">
      <c r="A139" s="21"/>
      <c r="B139" s="22"/>
    </row>
    <row r="140" spans="1:9" ht="15">
      <c r="A140" s="85" t="s">
        <v>259</v>
      </c>
      <c r="B140" s="105" t="s">
        <v>193</v>
      </c>
      <c r="C140" s="105"/>
      <c r="D140" s="105"/>
      <c r="E140" s="105"/>
      <c r="F140" s="106"/>
    </row>
    <row r="141" spans="1:9">
      <c r="A141" s="73" t="s">
        <v>43</v>
      </c>
      <c r="B141" s="103" t="s">
        <v>25</v>
      </c>
      <c r="C141" s="103"/>
      <c r="D141" s="103"/>
      <c r="E141" s="103"/>
      <c r="F141" s="104"/>
    </row>
    <row r="142" spans="1:9">
      <c r="A142" s="74"/>
      <c r="B142" s="158" t="s">
        <v>30</v>
      </c>
      <c r="C142" s="158"/>
      <c r="D142" s="158"/>
      <c r="E142" s="158"/>
      <c r="F142" s="159"/>
    </row>
    <row r="143" spans="1:9">
      <c r="A143" s="73" t="s">
        <v>44</v>
      </c>
      <c r="B143" s="103" t="s">
        <v>40</v>
      </c>
      <c r="C143" s="103"/>
      <c r="D143" s="103"/>
      <c r="E143" s="103"/>
      <c r="F143" s="104"/>
    </row>
    <row r="144" spans="1:9">
      <c r="A144" s="73"/>
      <c r="B144" s="75" t="s">
        <v>245</v>
      </c>
      <c r="C144" s="79" t="s">
        <v>19</v>
      </c>
      <c r="D144" s="79">
        <v>1</v>
      </c>
      <c r="E144" s="80"/>
      <c r="F144" s="81">
        <f t="shared" ref="F144:F150" si="26">D144*E144</f>
        <v>0</v>
      </c>
    </row>
    <row r="145" spans="1:6" ht="24">
      <c r="A145" s="73"/>
      <c r="B145" s="82" t="s">
        <v>26</v>
      </c>
      <c r="C145" s="79" t="s">
        <v>19</v>
      </c>
      <c r="D145" s="79">
        <v>1</v>
      </c>
      <c r="E145" s="80"/>
      <c r="F145" s="81">
        <f t="shared" si="26"/>
        <v>0</v>
      </c>
    </row>
    <row r="146" spans="1:6" ht="24">
      <c r="A146" s="73"/>
      <c r="B146" s="82" t="s">
        <v>27</v>
      </c>
      <c r="C146" s="79" t="s">
        <v>19</v>
      </c>
      <c r="D146" s="79">
        <v>1</v>
      </c>
      <c r="E146" s="80"/>
      <c r="F146" s="81">
        <f t="shared" si="26"/>
        <v>0</v>
      </c>
    </row>
    <row r="147" spans="1:6" ht="24">
      <c r="A147" s="73"/>
      <c r="B147" s="82" t="s">
        <v>28</v>
      </c>
      <c r="C147" s="79" t="s">
        <v>19</v>
      </c>
      <c r="D147" s="79">
        <v>1</v>
      </c>
      <c r="E147" s="80"/>
      <c r="F147" s="81">
        <f t="shared" si="26"/>
        <v>0</v>
      </c>
    </row>
    <row r="148" spans="1:6">
      <c r="A148" s="73"/>
      <c r="B148" s="75" t="s">
        <v>29</v>
      </c>
      <c r="C148" s="79" t="s">
        <v>19</v>
      </c>
      <c r="D148" s="79">
        <v>1</v>
      </c>
      <c r="E148" s="80"/>
      <c r="F148" s="81">
        <f t="shared" si="26"/>
        <v>0</v>
      </c>
    </row>
    <row r="149" spans="1:6" ht="24">
      <c r="A149" s="73"/>
      <c r="B149" s="82" t="s">
        <v>35</v>
      </c>
      <c r="C149" s="79" t="s">
        <v>19</v>
      </c>
      <c r="D149" s="79">
        <v>1</v>
      </c>
      <c r="E149" s="80"/>
      <c r="F149" s="81">
        <f t="shared" si="26"/>
        <v>0</v>
      </c>
    </row>
    <row r="150" spans="1:6" ht="24">
      <c r="A150" s="73"/>
      <c r="B150" s="82" t="s">
        <v>90</v>
      </c>
      <c r="C150" s="79" t="s">
        <v>19</v>
      </c>
      <c r="D150" s="79">
        <v>1</v>
      </c>
      <c r="E150" s="80"/>
      <c r="F150" s="81">
        <f t="shared" si="26"/>
        <v>0</v>
      </c>
    </row>
    <row r="151" spans="1:6">
      <c r="A151" s="74"/>
      <c r="B151" s="75" t="s">
        <v>102</v>
      </c>
      <c r="C151" s="79" t="s">
        <v>19</v>
      </c>
      <c r="D151" s="79">
        <v>1</v>
      </c>
      <c r="E151" s="80"/>
      <c r="F151" s="81">
        <f>D151*E151</f>
        <v>0</v>
      </c>
    </row>
    <row r="152" spans="1:6">
      <c r="A152" s="73" t="s">
        <v>45</v>
      </c>
      <c r="B152" s="103" t="s">
        <v>100</v>
      </c>
      <c r="C152" s="103"/>
      <c r="D152" s="103"/>
      <c r="E152" s="103"/>
      <c r="F152" s="104"/>
    </row>
    <row r="153" spans="1:6">
      <c r="A153" s="74"/>
      <c r="B153" s="75" t="s">
        <v>60</v>
      </c>
      <c r="C153" s="79" t="s">
        <v>19</v>
      </c>
      <c r="D153" s="79">
        <v>1</v>
      </c>
      <c r="E153" s="80"/>
      <c r="F153" s="81">
        <f>D153*E153</f>
        <v>0</v>
      </c>
    </row>
    <row r="154" spans="1:6">
      <c r="A154" s="73" t="s">
        <v>46</v>
      </c>
      <c r="B154" s="103" t="s">
        <v>104</v>
      </c>
      <c r="C154" s="103"/>
      <c r="D154" s="103"/>
      <c r="E154" s="103"/>
      <c r="F154" s="104"/>
    </row>
    <row r="155" spans="1:6">
      <c r="A155" s="74"/>
      <c r="B155" s="109" t="s">
        <v>109</v>
      </c>
      <c r="C155" s="109"/>
      <c r="D155" s="109"/>
      <c r="E155" s="109"/>
      <c r="F155" s="110"/>
    </row>
    <row r="156" spans="1:6">
      <c r="A156" s="74"/>
      <c r="B156" s="84" t="s">
        <v>73</v>
      </c>
      <c r="C156" s="79" t="s">
        <v>64</v>
      </c>
      <c r="D156" s="79">
        <v>30</v>
      </c>
      <c r="E156" s="80"/>
      <c r="F156" s="81">
        <f>D156*E156</f>
        <v>0</v>
      </c>
    </row>
    <row r="157" spans="1:6">
      <c r="A157" s="74"/>
      <c r="B157" s="84" t="s">
        <v>106</v>
      </c>
      <c r="C157" s="79" t="s">
        <v>64</v>
      </c>
      <c r="D157" s="79">
        <v>30</v>
      </c>
      <c r="E157" s="80"/>
      <c r="F157" s="81">
        <f>D157*E157</f>
        <v>0</v>
      </c>
    </row>
    <row r="158" spans="1:6">
      <c r="A158" s="74"/>
      <c r="B158" s="84" t="s">
        <v>107</v>
      </c>
      <c r="C158" s="79" t="s">
        <v>20</v>
      </c>
      <c r="D158" s="79">
        <v>20</v>
      </c>
      <c r="E158" s="80"/>
      <c r="F158" s="81">
        <f>D158*E158</f>
        <v>0</v>
      </c>
    </row>
    <row r="159" spans="1:6">
      <c r="A159" s="74"/>
      <c r="B159" s="84" t="s">
        <v>108</v>
      </c>
      <c r="C159" s="79" t="s">
        <v>64</v>
      </c>
      <c r="D159" s="79">
        <v>25</v>
      </c>
      <c r="E159" s="80"/>
      <c r="F159" s="81">
        <f>D159*E159</f>
        <v>0</v>
      </c>
    </row>
    <row r="160" spans="1:6">
      <c r="A160" s="74"/>
      <c r="B160" s="109" t="s">
        <v>110</v>
      </c>
      <c r="C160" s="109"/>
      <c r="D160" s="109"/>
      <c r="E160" s="109"/>
      <c r="F160" s="110"/>
    </row>
    <row r="161" spans="1:6">
      <c r="A161" s="74"/>
      <c r="B161" s="84" t="s">
        <v>75</v>
      </c>
      <c r="C161" s="79" t="s">
        <v>20</v>
      </c>
      <c r="D161" s="79">
        <v>35</v>
      </c>
      <c r="E161" s="80"/>
      <c r="F161" s="81">
        <f t="shared" ref="F161:F162" si="27">D161*E161</f>
        <v>0</v>
      </c>
    </row>
    <row r="162" spans="1:6">
      <c r="A162" s="74"/>
      <c r="B162" s="84" t="s">
        <v>76</v>
      </c>
      <c r="C162" s="79" t="s">
        <v>1</v>
      </c>
      <c r="D162" s="79">
        <v>1</v>
      </c>
      <c r="E162" s="80"/>
      <c r="F162" s="81">
        <f t="shared" si="27"/>
        <v>0</v>
      </c>
    </row>
    <row r="163" spans="1:6">
      <c r="A163" s="74"/>
      <c r="B163" s="109" t="s">
        <v>111</v>
      </c>
      <c r="C163" s="109"/>
      <c r="D163" s="109"/>
      <c r="E163" s="109"/>
      <c r="F163" s="110"/>
    </row>
    <row r="164" spans="1:6">
      <c r="A164" s="74"/>
      <c r="B164" s="84" t="s">
        <v>82</v>
      </c>
      <c r="C164" s="79" t="s">
        <v>20</v>
      </c>
      <c r="D164" s="79">
        <v>20</v>
      </c>
      <c r="E164" s="80"/>
      <c r="F164" s="81">
        <f t="shared" ref="F164:F166" si="28">D164*E164</f>
        <v>0</v>
      </c>
    </row>
    <row r="165" spans="1:6">
      <c r="A165" s="74"/>
      <c r="B165" s="84" t="s">
        <v>112</v>
      </c>
      <c r="C165" s="79" t="s">
        <v>19</v>
      </c>
      <c r="D165" s="79">
        <v>1</v>
      </c>
      <c r="E165" s="80"/>
      <c r="F165" s="81">
        <f t="shared" si="28"/>
        <v>0</v>
      </c>
    </row>
    <row r="166" spans="1:6">
      <c r="A166" s="74"/>
      <c r="B166" s="84" t="s">
        <v>114</v>
      </c>
      <c r="C166" s="79" t="s">
        <v>20</v>
      </c>
      <c r="D166" s="79">
        <v>20</v>
      </c>
      <c r="E166" s="80"/>
      <c r="F166" s="81">
        <f t="shared" si="28"/>
        <v>0</v>
      </c>
    </row>
    <row r="167" spans="1:6">
      <c r="A167" s="74"/>
      <c r="B167" s="109" t="s">
        <v>113</v>
      </c>
      <c r="C167" s="109"/>
      <c r="D167" s="109"/>
      <c r="E167" s="109"/>
      <c r="F167" s="110"/>
    </row>
    <row r="168" spans="1:6">
      <c r="A168" s="74"/>
      <c r="B168" s="84" t="s">
        <v>82</v>
      </c>
      <c r="C168" s="79" t="s">
        <v>20</v>
      </c>
      <c r="D168" s="79">
        <v>30</v>
      </c>
      <c r="E168" s="80"/>
      <c r="F168" s="81">
        <f t="shared" ref="F168:F171" si="29">D168*E168</f>
        <v>0</v>
      </c>
    </row>
    <row r="169" spans="1:6">
      <c r="A169" s="74"/>
      <c r="B169" s="84" t="s">
        <v>112</v>
      </c>
      <c r="C169" s="79" t="s">
        <v>19</v>
      </c>
      <c r="D169" s="79">
        <v>1</v>
      </c>
      <c r="E169" s="80"/>
      <c r="F169" s="81">
        <f t="shared" si="29"/>
        <v>0</v>
      </c>
    </row>
    <row r="170" spans="1:6">
      <c r="A170" s="74"/>
      <c r="B170" s="84" t="s">
        <v>116</v>
      </c>
      <c r="C170" s="79" t="s">
        <v>20</v>
      </c>
      <c r="D170" s="79">
        <v>60</v>
      </c>
      <c r="E170" s="80"/>
      <c r="F170" s="81">
        <f t="shared" si="29"/>
        <v>0</v>
      </c>
    </row>
    <row r="171" spans="1:6">
      <c r="A171" s="74"/>
      <c r="B171" s="84" t="s">
        <v>115</v>
      </c>
      <c r="C171" s="79" t="s">
        <v>20</v>
      </c>
      <c r="D171" s="79">
        <v>30</v>
      </c>
      <c r="E171" s="80"/>
      <c r="F171" s="81">
        <f t="shared" si="29"/>
        <v>0</v>
      </c>
    </row>
    <row r="172" spans="1:6">
      <c r="A172" s="74"/>
      <c r="B172" s="109" t="s">
        <v>121</v>
      </c>
      <c r="C172" s="109"/>
      <c r="D172" s="109"/>
      <c r="E172" s="109"/>
      <c r="F172" s="110"/>
    </row>
    <row r="173" spans="1:6">
      <c r="A173" s="74"/>
      <c r="B173" s="84" t="s">
        <v>117</v>
      </c>
      <c r="C173" s="79" t="s">
        <v>19</v>
      </c>
      <c r="D173" s="79">
        <v>10</v>
      </c>
      <c r="E173" s="80"/>
      <c r="F173" s="81">
        <f t="shared" ref="F173" si="30">D173*E173</f>
        <v>0</v>
      </c>
    </row>
    <row r="174" spans="1:6">
      <c r="A174" s="74"/>
      <c r="B174" s="109" t="s">
        <v>122</v>
      </c>
      <c r="C174" s="109"/>
      <c r="D174" s="109"/>
      <c r="E174" s="109"/>
      <c r="F174" s="110"/>
    </row>
    <row r="175" spans="1:6">
      <c r="A175" s="74"/>
      <c r="B175" s="84" t="s">
        <v>118</v>
      </c>
      <c r="C175" s="79" t="s">
        <v>20</v>
      </c>
      <c r="D175" s="79">
        <v>30</v>
      </c>
      <c r="E175" s="80"/>
      <c r="F175" s="81">
        <f>D175*E175</f>
        <v>0</v>
      </c>
    </row>
    <row r="176" spans="1:6">
      <c r="A176" s="74"/>
      <c r="B176" s="84" t="s">
        <v>74</v>
      </c>
      <c r="C176" s="79" t="s">
        <v>64</v>
      </c>
      <c r="D176" s="79">
        <v>25</v>
      </c>
      <c r="E176" s="80"/>
      <c r="F176" s="81">
        <f>D176*E176</f>
        <v>0</v>
      </c>
    </row>
    <row r="177" spans="1:6">
      <c r="A177" s="74"/>
      <c r="B177" s="84" t="s">
        <v>119</v>
      </c>
      <c r="C177" s="79" t="s">
        <v>19</v>
      </c>
      <c r="D177" s="79">
        <v>1</v>
      </c>
      <c r="E177" s="80"/>
      <c r="F177" s="81">
        <f>D177*E177</f>
        <v>0</v>
      </c>
    </row>
    <row r="178" spans="1:6">
      <c r="A178" s="74"/>
      <c r="B178" s="109" t="s">
        <v>123</v>
      </c>
      <c r="C178" s="109"/>
      <c r="D178" s="109"/>
      <c r="E178" s="109"/>
      <c r="F178" s="110"/>
    </row>
    <row r="179" spans="1:6">
      <c r="A179" s="74"/>
      <c r="B179" s="84" t="s">
        <v>120</v>
      </c>
      <c r="C179" s="79" t="s">
        <v>19</v>
      </c>
      <c r="D179" s="79">
        <v>1</v>
      </c>
      <c r="E179" s="80"/>
      <c r="F179" s="81">
        <f>D179*E179</f>
        <v>0</v>
      </c>
    </row>
    <row r="180" spans="1:6">
      <c r="A180" s="74"/>
      <c r="B180" s="109" t="s">
        <v>124</v>
      </c>
      <c r="C180" s="109"/>
      <c r="D180" s="109"/>
      <c r="E180" s="109"/>
      <c r="F180" s="110"/>
    </row>
    <row r="181" spans="1:6">
      <c r="A181" s="74"/>
      <c r="B181" s="84" t="s">
        <v>125</v>
      </c>
      <c r="C181" s="79" t="s">
        <v>19</v>
      </c>
      <c r="D181" s="79">
        <v>1</v>
      </c>
      <c r="E181" s="80"/>
      <c r="F181" s="81">
        <f>D181*E181</f>
        <v>0</v>
      </c>
    </row>
    <row r="182" spans="1:6">
      <c r="A182" s="73" t="s">
        <v>49</v>
      </c>
      <c r="B182" s="107" t="s">
        <v>126</v>
      </c>
      <c r="C182" s="107"/>
      <c r="D182" s="107"/>
      <c r="E182" s="107"/>
      <c r="F182" s="108"/>
    </row>
    <row r="183" spans="1:6">
      <c r="A183" s="73"/>
      <c r="B183" s="75" t="s">
        <v>194</v>
      </c>
      <c r="C183" s="79" t="s">
        <v>1</v>
      </c>
      <c r="D183" s="79">
        <v>1</v>
      </c>
      <c r="E183" s="80"/>
      <c r="F183" s="81">
        <f>D183*E183</f>
        <v>0</v>
      </c>
    </row>
    <row r="184" spans="1:6">
      <c r="A184" s="73"/>
      <c r="B184" s="75" t="s">
        <v>128</v>
      </c>
      <c r="C184" s="79" t="s">
        <v>1</v>
      </c>
      <c r="D184" s="79">
        <v>1</v>
      </c>
      <c r="E184" s="80"/>
      <c r="F184" s="81">
        <f t="shared" ref="F184" si="31">D184*E184</f>
        <v>0</v>
      </c>
    </row>
    <row r="185" spans="1:6">
      <c r="A185" s="74"/>
      <c r="B185" s="75" t="s">
        <v>77</v>
      </c>
      <c r="C185" s="79" t="s">
        <v>1</v>
      </c>
      <c r="D185" s="79">
        <v>1</v>
      </c>
      <c r="E185" s="80"/>
      <c r="F185" s="81">
        <f t="shared" ref="F185" si="32">D185*E185</f>
        <v>0</v>
      </c>
    </row>
    <row r="186" spans="1:6">
      <c r="A186" s="73" t="s">
        <v>50</v>
      </c>
      <c r="B186" s="107" t="s">
        <v>137</v>
      </c>
      <c r="C186" s="107"/>
      <c r="D186" s="107"/>
      <c r="E186" s="107"/>
      <c r="F186" s="108"/>
    </row>
    <row r="187" spans="1:6">
      <c r="A187" s="73"/>
      <c r="B187" s="109" t="s">
        <v>91</v>
      </c>
      <c r="C187" s="109"/>
      <c r="D187" s="109"/>
      <c r="E187" s="109"/>
      <c r="F187" s="110">
        <f t="shared" ref="F187:F189" si="33">D187*E187</f>
        <v>0</v>
      </c>
    </row>
    <row r="188" spans="1:6">
      <c r="A188" s="73"/>
      <c r="B188" s="75" t="s">
        <v>198</v>
      </c>
      <c r="C188" s="79" t="s">
        <v>20</v>
      </c>
      <c r="D188" s="79">
        <v>240</v>
      </c>
      <c r="E188" s="80"/>
      <c r="F188" s="81">
        <f t="shared" si="33"/>
        <v>0</v>
      </c>
    </row>
    <row r="189" spans="1:6">
      <c r="A189" s="73"/>
      <c r="B189" s="75" t="s">
        <v>66</v>
      </c>
      <c r="C189" s="79" t="s">
        <v>20</v>
      </c>
      <c r="D189" s="79">
        <v>155</v>
      </c>
      <c r="E189" s="80"/>
      <c r="F189" s="81">
        <f t="shared" si="33"/>
        <v>0</v>
      </c>
    </row>
    <row r="190" spans="1:6">
      <c r="A190" s="73"/>
      <c r="B190" s="109" t="s">
        <v>195</v>
      </c>
      <c r="C190" s="109"/>
      <c r="D190" s="109"/>
      <c r="E190" s="109"/>
      <c r="F190" s="110"/>
    </row>
    <row r="191" spans="1:6">
      <c r="A191" s="73"/>
      <c r="B191" s="75" t="s">
        <v>199</v>
      </c>
      <c r="C191" s="79" t="s">
        <v>20</v>
      </c>
      <c r="D191" s="79">
        <f>D188</f>
        <v>240</v>
      </c>
      <c r="E191" s="80"/>
      <c r="F191" s="81">
        <f t="shared" ref="F191:F192" si="34">D191*E191</f>
        <v>0</v>
      </c>
    </row>
    <row r="192" spans="1:6">
      <c r="A192" s="73"/>
      <c r="B192" s="75" t="s">
        <v>129</v>
      </c>
      <c r="C192" s="79" t="s">
        <v>20</v>
      </c>
      <c r="D192" s="79">
        <f>D189</f>
        <v>155</v>
      </c>
      <c r="E192" s="80"/>
      <c r="F192" s="81">
        <f t="shared" si="34"/>
        <v>0</v>
      </c>
    </row>
    <row r="193" spans="1:6">
      <c r="A193" s="73"/>
      <c r="B193" s="75" t="s">
        <v>93</v>
      </c>
      <c r="C193" s="79" t="s">
        <v>19</v>
      </c>
      <c r="D193" s="79">
        <v>1</v>
      </c>
      <c r="E193" s="80"/>
      <c r="F193" s="81">
        <f>D193*E193</f>
        <v>0</v>
      </c>
    </row>
    <row r="194" spans="1:6">
      <c r="A194" s="73"/>
      <c r="B194" s="75" t="s">
        <v>131</v>
      </c>
      <c r="C194" s="79" t="s">
        <v>19</v>
      </c>
      <c r="D194" s="79">
        <v>1</v>
      </c>
      <c r="E194" s="80"/>
      <c r="F194" s="81">
        <f t="shared" ref="F194" si="35">D194*E194</f>
        <v>0</v>
      </c>
    </row>
    <row r="195" spans="1:6">
      <c r="A195" s="73"/>
      <c r="B195" s="109" t="s">
        <v>97</v>
      </c>
      <c r="C195" s="109"/>
      <c r="D195" s="109"/>
      <c r="E195" s="109"/>
      <c r="F195" s="110"/>
    </row>
    <row r="196" spans="1:6">
      <c r="A196" s="73"/>
      <c r="B196" s="75" t="s">
        <v>174</v>
      </c>
      <c r="C196" s="79" t="s">
        <v>1</v>
      </c>
      <c r="D196" s="79">
        <v>10</v>
      </c>
      <c r="E196" s="80"/>
      <c r="F196" s="81">
        <f t="shared" ref="F196:F206" si="36">D196*E196</f>
        <v>0</v>
      </c>
    </row>
    <row r="197" spans="1:6">
      <c r="A197" s="73"/>
      <c r="B197" s="75" t="s">
        <v>175</v>
      </c>
      <c r="C197" s="79" t="s">
        <v>1</v>
      </c>
      <c r="D197" s="79">
        <v>2</v>
      </c>
      <c r="E197" s="80"/>
      <c r="F197" s="81">
        <f t="shared" si="36"/>
        <v>0</v>
      </c>
    </row>
    <row r="198" spans="1:6">
      <c r="A198" s="73"/>
      <c r="B198" s="75" t="s">
        <v>183</v>
      </c>
      <c r="C198" s="79" t="s">
        <v>1</v>
      </c>
      <c r="D198" s="79">
        <v>4</v>
      </c>
      <c r="E198" s="80"/>
      <c r="F198" s="81">
        <f t="shared" si="36"/>
        <v>0</v>
      </c>
    </row>
    <row r="199" spans="1:6">
      <c r="A199" s="73"/>
      <c r="B199" s="75" t="s">
        <v>176</v>
      </c>
      <c r="C199" s="79" t="s">
        <v>19</v>
      </c>
      <c r="D199" s="79">
        <v>1</v>
      </c>
      <c r="E199" s="80"/>
      <c r="F199" s="81">
        <f t="shared" si="36"/>
        <v>0</v>
      </c>
    </row>
    <row r="200" spans="1:6">
      <c r="A200" s="73"/>
      <c r="B200" s="75" t="s">
        <v>177</v>
      </c>
      <c r="C200" s="79" t="s">
        <v>1</v>
      </c>
      <c r="D200" s="79">
        <v>2</v>
      </c>
      <c r="E200" s="80"/>
      <c r="F200" s="81">
        <f t="shared" si="36"/>
        <v>0</v>
      </c>
    </row>
    <row r="201" spans="1:6">
      <c r="A201" s="73"/>
      <c r="B201" s="75" t="s">
        <v>178</v>
      </c>
      <c r="C201" s="79" t="s">
        <v>19</v>
      </c>
      <c r="D201" s="79">
        <v>1</v>
      </c>
      <c r="E201" s="80"/>
      <c r="F201" s="81">
        <f t="shared" si="36"/>
        <v>0</v>
      </c>
    </row>
    <row r="202" spans="1:6">
      <c r="A202" s="73"/>
      <c r="B202" s="75" t="s">
        <v>182</v>
      </c>
      <c r="C202" s="79" t="s">
        <v>19</v>
      </c>
      <c r="D202" s="79">
        <v>1</v>
      </c>
      <c r="E202" s="80"/>
      <c r="F202" s="81">
        <f t="shared" si="36"/>
        <v>0</v>
      </c>
    </row>
    <row r="203" spans="1:6">
      <c r="A203" s="73"/>
      <c r="B203" s="75" t="s">
        <v>179</v>
      </c>
      <c r="C203" s="79" t="s">
        <v>1</v>
      </c>
      <c r="D203" s="79">
        <v>4</v>
      </c>
      <c r="E203" s="80"/>
      <c r="F203" s="81">
        <f t="shared" si="36"/>
        <v>0</v>
      </c>
    </row>
    <row r="204" spans="1:6">
      <c r="A204" s="73"/>
      <c r="B204" s="75" t="s">
        <v>180</v>
      </c>
      <c r="C204" s="79" t="s">
        <v>1</v>
      </c>
      <c r="D204" s="79">
        <v>4</v>
      </c>
      <c r="E204" s="80"/>
      <c r="F204" s="81">
        <f t="shared" si="36"/>
        <v>0</v>
      </c>
    </row>
    <row r="205" spans="1:6">
      <c r="A205" s="73"/>
      <c r="B205" s="75" t="s">
        <v>181</v>
      </c>
      <c r="C205" s="79" t="s">
        <v>1</v>
      </c>
      <c r="D205" s="79">
        <v>2</v>
      </c>
      <c r="E205" s="80"/>
      <c r="F205" s="81">
        <f t="shared" si="36"/>
        <v>0</v>
      </c>
    </row>
    <row r="206" spans="1:6">
      <c r="A206" s="73"/>
      <c r="B206" s="75" t="s">
        <v>206</v>
      </c>
      <c r="C206" s="79" t="s">
        <v>1</v>
      </c>
      <c r="D206" s="79">
        <v>2</v>
      </c>
      <c r="E206" s="80"/>
      <c r="F206" s="81">
        <f t="shared" si="36"/>
        <v>0</v>
      </c>
    </row>
    <row r="207" spans="1:6">
      <c r="A207" s="73"/>
      <c r="B207" s="75" t="s">
        <v>95</v>
      </c>
      <c r="C207" s="79" t="s">
        <v>1</v>
      </c>
      <c r="D207" s="79">
        <v>1</v>
      </c>
      <c r="E207" s="80"/>
      <c r="F207" s="81">
        <f>D207*E207</f>
        <v>0</v>
      </c>
    </row>
    <row r="208" spans="1:6">
      <c r="A208" s="73"/>
      <c r="B208" s="109" t="s">
        <v>196</v>
      </c>
      <c r="C208" s="109"/>
      <c r="D208" s="109"/>
      <c r="E208" s="109"/>
      <c r="F208" s="110">
        <f t="shared" ref="F208:F209" si="37">D208*E208</f>
        <v>0</v>
      </c>
    </row>
    <row r="209" spans="1:6">
      <c r="A209" s="73"/>
      <c r="B209" s="75" t="s">
        <v>92</v>
      </c>
      <c r="C209" s="79" t="s">
        <v>19</v>
      </c>
      <c r="D209" s="79">
        <v>2</v>
      </c>
      <c r="E209" s="80"/>
      <c r="F209" s="81">
        <f t="shared" si="37"/>
        <v>0</v>
      </c>
    </row>
    <row r="210" spans="1:6">
      <c r="A210" s="73"/>
      <c r="B210" s="109" t="s">
        <v>197</v>
      </c>
      <c r="C210" s="109"/>
      <c r="D210" s="109"/>
      <c r="E210" s="109"/>
      <c r="F210" s="110">
        <f t="shared" ref="F210:F213" si="38">D210*E210</f>
        <v>0</v>
      </c>
    </row>
    <row r="211" spans="1:6">
      <c r="A211" s="73"/>
      <c r="B211" s="75" t="s">
        <v>134</v>
      </c>
      <c r="C211" s="79" t="s">
        <v>1</v>
      </c>
      <c r="D211" s="79">
        <v>1</v>
      </c>
      <c r="E211" s="80"/>
      <c r="F211" s="81">
        <f t="shared" si="38"/>
        <v>0</v>
      </c>
    </row>
    <row r="212" spans="1:6">
      <c r="A212" s="73"/>
      <c r="B212" s="75" t="s">
        <v>135</v>
      </c>
      <c r="C212" s="79" t="s">
        <v>1</v>
      </c>
      <c r="D212" s="79">
        <v>1</v>
      </c>
      <c r="E212" s="80"/>
      <c r="F212" s="81">
        <f t="shared" si="38"/>
        <v>0</v>
      </c>
    </row>
    <row r="213" spans="1:6">
      <c r="A213" s="73"/>
      <c r="B213" s="75" t="s">
        <v>78</v>
      </c>
      <c r="C213" s="79" t="s">
        <v>19</v>
      </c>
      <c r="D213" s="79">
        <v>2</v>
      </c>
      <c r="E213" s="80"/>
      <c r="F213" s="81">
        <f t="shared" si="38"/>
        <v>0</v>
      </c>
    </row>
    <row r="214" spans="1:6">
      <c r="A214" s="73" t="s">
        <v>51</v>
      </c>
      <c r="B214" s="107" t="s">
        <v>68</v>
      </c>
      <c r="C214" s="107"/>
      <c r="D214" s="107"/>
      <c r="E214" s="107"/>
      <c r="F214" s="108"/>
    </row>
    <row r="215" spans="1:6">
      <c r="A215" s="73"/>
      <c r="B215" s="109" t="s">
        <v>162</v>
      </c>
      <c r="C215" s="109"/>
      <c r="D215" s="109"/>
      <c r="E215" s="109"/>
      <c r="F215" s="110"/>
    </row>
    <row r="216" spans="1:6">
      <c r="A216" s="73"/>
      <c r="B216" s="75" t="s">
        <v>248</v>
      </c>
      <c r="C216" s="79" t="s">
        <v>1</v>
      </c>
      <c r="D216" s="79">
        <v>1</v>
      </c>
      <c r="E216" s="80"/>
      <c r="F216" s="81">
        <f t="shared" ref="F216" si="39">D216*E216</f>
        <v>0</v>
      </c>
    </row>
    <row r="217" spans="1:6">
      <c r="A217" s="73"/>
      <c r="B217" s="75" t="s">
        <v>200</v>
      </c>
      <c r="C217" s="79" t="s">
        <v>1</v>
      </c>
      <c r="D217" s="79">
        <v>1</v>
      </c>
      <c r="E217" s="80"/>
      <c r="F217" s="81">
        <f t="shared" ref="F217:F218" si="40">D217*E217</f>
        <v>0</v>
      </c>
    </row>
    <row r="218" spans="1:6">
      <c r="A218" s="73"/>
      <c r="B218" s="75" t="s">
        <v>150</v>
      </c>
      <c r="C218" s="79" t="s">
        <v>1</v>
      </c>
      <c r="D218" s="79">
        <v>1</v>
      </c>
      <c r="E218" s="80"/>
      <c r="F218" s="81">
        <f t="shared" si="40"/>
        <v>0</v>
      </c>
    </row>
    <row r="219" spans="1:6">
      <c r="A219" s="73"/>
      <c r="B219" s="109" t="s">
        <v>163</v>
      </c>
      <c r="C219" s="109"/>
      <c r="D219" s="109"/>
      <c r="E219" s="109"/>
      <c r="F219" s="110"/>
    </row>
    <row r="220" spans="1:6">
      <c r="A220" s="73"/>
      <c r="B220" s="75" t="s">
        <v>249</v>
      </c>
      <c r="C220" s="79" t="s">
        <v>1</v>
      </c>
      <c r="D220" s="79">
        <v>2</v>
      </c>
      <c r="E220" s="80"/>
      <c r="F220" s="81">
        <f t="shared" ref="F220" si="41">D220*E220</f>
        <v>0</v>
      </c>
    </row>
    <row r="221" spans="1:6">
      <c r="A221" s="73"/>
      <c r="B221" s="75" t="s">
        <v>155</v>
      </c>
      <c r="C221" s="79" t="s">
        <v>1</v>
      </c>
      <c r="D221" s="79">
        <v>2</v>
      </c>
      <c r="E221" s="80"/>
      <c r="F221" s="81">
        <f t="shared" ref="F221:F224" si="42">D221*E221</f>
        <v>0</v>
      </c>
    </row>
    <row r="222" spans="1:6">
      <c r="A222" s="73"/>
      <c r="B222" s="75" t="s">
        <v>156</v>
      </c>
      <c r="C222" s="79" t="s">
        <v>1</v>
      </c>
      <c r="D222" s="79">
        <v>1</v>
      </c>
      <c r="E222" s="80"/>
      <c r="F222" s="81">
        <f t="shared" si="42"/>
        <v>0</v>
      </c>
    </row>
    <row r="223" spans="1:6">
      <c r="A223" s="73"/>
      <c r="B223" s="75" t="s">
        <v>80</v>
      </c>
      <c r="C223" s="79" t="s">
        <v>1</v>
      </c>
      <c r="D223" s="79">
        <v>2</v>
      </c>
      <c r="E223" s="80"/>
      <c r="F223" s="81">
        <f t="shared" si="42"/>
        <v>0</v>
      </c>
    </row>
    <row r="224" spans="1:6">
      <c r="A224" s="73"/>
      <c r="B224" s="75" t="s">
        <v>158</v>
      </c>
      <c r="C224" s="79" t="s">
        <v>1</v>
      </c>
      <c r="D224" s="79">
        <v>1</v>
      </c>
      <c r="E224" s="80"/>
      <c r="F224" s="81">
        <f t="shared" si="42"/>
        <v>0</v>
      </c>
    </row>
    <row r="225" spans="1:6">
      <c r="A225" s="73"/>
      <c r="B225" s="109" t="s">
        <v>164</v>
      </c>
      <c r="C225" s="109"/>
      <c r="D225" s="109"/>
      <c r="E225" s="109"/>
      <c r="F225" s="110"/>
    </row>
    <row r="226" spans="1:6">
      <c r="A226" s="73"/>
      <c r="B226" s="75" t="s">
        <v>160</v>
      </c>
      <c r="C226" s="79" t="s">
        <v>20</v>
      </c>
      <c r="D226" s="79">
        <v>70</v>
      </c>
      <c r="E226" s="80"/>
      <c r="F226" s="81">
        <f t="shared" ref="F226:F228" si="43">D226*E226</f>
        <v>0</v>
      </c>
    </row>
    <row r="227" spans="1:6">
      <c r="A227" s="73"/>
      <c r="B227" s="75" t="s">
        <v>171</v>
      </c>
      <c r="C227" s="79" t="s">
        <v>20</v>
      </c>
      <c r="D227" s="79">
        <v>100</v>
      </c>
      <c r="E227" s="80"/>
      <c r="F227" s="81">
        <f t="shared" si="43"/>
        <v>0</v>
      </c>
    </row>
    <row r="228" spans="1:6">
      <c r="A228" s="73"/>
      <c r="B228" s="75" t="s">
        <v>161</v>
      </c>
      <c r="C228" s="79" t="s">
        <v>19</v>
      </c>
      <c r="D228" s="79">
        <v>1</v>
      </c>
      <c r="E228" s="80"/>
      <c r="F228" s="81">
        <f t="shared" si="43"/>
        <v>0</v>
      </c>
    </row>
    <row r="229" spans="1:6">
      <c r="A229" s="73" t="s">
        <v>59</v>
      </c>
      <c r="B229" s="107" t="s">
        <v>57</v>
      </c>
      <c r="C229" s="107"/>
      <c r="D229" s="107"/>
      <c r="E229" s="107"/>
      <c r="F229" s="108"/>
    </row>
    <row r="230" spans="1:6">
      <c r="A230" s="73"/>
      <c r="B230" s="83" t="s">
        <v>214</v>
      </c>
      <c r="C230" s="79"/>
      <c r="D230" s="79"/>
      <c r="E230" s="80"/>
      <c r="F230" s="81"/>
    </row>
    <row r="231" spans="1:6">
      <c r="A231" s="73"/>
      <c r="B231" s="75" t="s">
        <v>216</v>
      </c>
      <c r="C231" s="79" t="s">
        <v>1</v>
      </c>
      <c r="D231" s="79">
        <v>1</v>
      </c>
      <c r="E231" s="80"/>
      <c r="F231" s="81">
        <f t="shared" ref="F231:F235" si="44">D231*E231</f>
        <v>0</v>
      </c>
    </row>
    <row r="232" spans="1:6">
      <c r="A232" s="73"/>
      <c r="B232" s="75" t="s">
        <v>218</v>
      </c>
      <c r="C232" s="79" t="s">
        <v>1</v>
      </c>
      <c r="D232" s="79">
        <v>1</v>
      </c>
      <c r="E232" s="80"/>
      <c r="F232" s="81">
        <f t="shared" si="44"/>
        <v>0</v>
      </c>
    </row>
    <row r="233" spans="1:6">
      <c r="A233" s="73"/>
      <c r="B233" s="75" t="s">
        <v>219</v>
      </c>
      <c r="C233" s="79" t="s">
        <v>1</v>
      </c>
      <c r="D233" s="79">
        <v>1</v>
      </c>
      <c r="E233" s="80"/>
      <c r="F233" s="81">
        <f t="shared" si="44"/>
        <v>0</v>
      </c>
    </row>
    <row r="234" spans="1:6">
      <c r="A234" s="73"/>
      <c r="B234" s="75" t="s">
        <v>220</v>
      </c>
      <c r="C234" s="79" t="s">
        <v>1</v>
      </c>
      <c r="D234" s="79">
        <v>1</v>
      </c>
      <c r="E234" s="80"/>
      <c r="F234" s="81">
        <f t="shared" si="44"/>
        <v>0</v>
      </c>
    </row>
    <row r="235" spans="1:6">
      <c r="A235" s="73"/>
      <c r="B235" s="75" t="s">
        <v>221</v>
      </c>
      <c r="C235" s="79" t="s">
        <v>1</v>
      </c>
      <c r="D235" s="79">
        <v>1</v>
      </c>
      <c r="E235" s="80"/>
      <c r="F235" s="81">
        <f t="shared" si="44"/>
        <v>0</v>
      </c>
    </row>
    <row r="236" spans="1:6">
      <c r="A236" s="73"/>
      <c r="B236" s="75" t="s">
        <v>222</v>
      </c>
      <c r="C236" s="79" t="s">
        <v>1</v>
      </c>
      <c r="D236" s="79">
        <v>1</v>
      </c>
      <c r="E236" s="80"/>
      <c r="F236" s="81">
        <f t="shared" ref="F236" si="45">D236*E236</f>
        <v>0</v>
      </c>
    </row>
    <row r="237" spans="1:6">
      <c r="A237" s="73"/>
      <c r="B237" s="75" t="s">
        <v>167</v>
      </c>
      <c r="C237" s="79" t="s">
        <v>19</v>
      </c>
      <c r="D237" s="79">
        <v>1</v>
      </c>
      <c r="E237" s="80"/>
      <c r="F237" s="81">
        <f>D237*E237</f>
        <v>0</v>
      </c>
    </row>
    <row r="238" spans="1:6">
      <c r="A238" s="73"/>
      <c r="B238" s="75" t="s">
        <v>236</v>
      </c>
      <c r="C238" s="79" t="s">
        <v>19</v>
      </c>
      <c r="D238" s="79">
        <v>1</v>
      </c>
      <c r="E238" s="80"/>
      <c r="F238" s="81">
        <f>D238*E238</f>
        <v>0</v>
      </c>
    </row>
    <row r="239" spans="1:6">
      <c r="A239" s="73" t="s">
        <v>201</v>
      </c>
      <c r="B239" s="107" t="s">
        <v>24</v>
      </c>
      <c r="C239" s="107"/>
      <c r="D239" s="107"/>
      <c r="E239" s="107"/>
      <c r="F239" s="108"/>
    </row>
    <row r="240" spans="1:6">
      <c r="A240" s="73"/>
      <c r="B240" s="75" t="s">
        <v>202</v>
      </c>
      <c r="C240" s="79" t="s">
        <v>19</v>
      </c>
      <c r="D240" s="79">
        <v>1</v>
      </c>
      <c r="E240" s="80"/>
      <c r="F240" s="81">
        <f t="shared" ref="F240:F241" si="46">D240*E240</f>
        <v>0</v>
      </c>
    </row>
    <row r="241" spans="1:6">
      <c r="A241" s="73"/>
      <c r="B241" s="75" t="s">
        <v>79</v>
      </c>
      <c r="C241" s="79" t="s">
        <v>19</v>
      </c>
      <c r="D241" s="79">
        <v>1</v>
      </c>
      <c r="E241" s="80"/>
      <c r="F241" s="81">
        <f t="shared" si="46"/>
        <v>0</v>
      </c>
    </row>
    <row r="242" spans="1:6" ht="14.25" customHeight="1" thickBot="1">
      <c r="A242" s="117" t="str">
        <f>"Total "&amp;A140&amp;" : "&amp;B140&amp;""</f>
        <v>Total 3.1 : PSE 1 : INSTALLATION D'UN BOOSTER</v>
      </c>
      <c r="B242" s="118"/>
      <c r="C242" s="118"/>
      <c r="D242" s="118"/>
      <c r="E242" s="118"/>
      <c r="F242" s="88"/>
    </row>
    <row r="243" spans="1:6" ht="9.75" customHeight="1" thickBot="1">
      <c r="A243" s="21"/>
      <c r="B243" s="31"/>
      <c r="C243" s="32"/>
      <c r="D243" s="32"/>
      <c r="E243" s="33"/>
      <c r="F243" s="33"/>
    </row>
    <row r="244" spans="1:6" ht="15">
      <c r="A244" s="85" t="s">
        <v>258</v>
      </c>
      <c r="B244" s="105" t="s">
        <v>184</v>
      </c>
      <c r="C244" s="105"/>
      <c r="D244" s="105"/>
      <c r="E244" s="105"/>
      <c r="F244" s="106"/>
    </row>
    <row r="245" spans="1:6">
      <c r="A245" s="73" t="s">
        <v>185</v>
      </c>
      <c r="B245" s="103" t="s">
        <v>25</v>
      </c>
      <c r="C245" s="103"/>
      <c r="D245" s="103"/>
      <c r="E245" s="103"/>
      <c r="F245" s="104"/>
    </row>
    <row r="246" spans="1:6">
      <c r="A246" s="74"/>
      <c r="B246" s="75" t="s">
        <v>30</v>
      </c>
      <c r="C246" s="76"/>
      <c r="D246" s="76"/>
      <c r="E246" s="77"/>
      <c r="F246" s="78"/>
    </row>
    <row r="247" spans="1:6">
      <c r="A247" s="73" t="s">
        <v>186</v>
      </c>
      <c r="B247" s="103" t="s">
        <v>40</v>
      </c>
      <c r="C247" s="103"/>
      <c r="D247" s="103"/>
      <c r="E247" s="103"/>
      <c r="F247" s="104"/>
    </row>
    <row r="248" spans="1:6">
      <c r="A248" s="73"/>
      <c r="B248" s="75" t="s">
        <v>245</v>
      </c>
      <c r="C248" s="79" t="s">
        <v>19</v>
      </c>
      <c r="D248" s="79">
        <v>1</v>
      </c>
      <c r="E248" s="80"/>
      <c r="F248" s="81">
        <f t="shared" ref="F248:F252" si="47">D248*E248</f>
        <v>0</v>
      </c>
    </row>
    <row r="249" spans="1:6" ht="24">
      <c r="A249" s="73"/>
      <c r="B249" s="82" t="s">
        <v>26</v>
      </c>
      <c r="C249" s="79" t="s">
        <v>19</v>
      </c>
      <c r="D249" s="79">
        <v>1</v>
      </c>
      <c r="E249" s="80"/>
      <c r="F249" s="81">
        <f t="shared" si="47"/>
        <v>0</v>
      </c>
    </row>
    <row r="250" spans="1:6" ht="39.75" customHeight="1">
      <c r="A250" s="73"/>
      <c r="B250" s="82" t="s">
        <v>27</v>
      </c>
      <c r="C250" s="79" t="s">
        <v>19</v>
      </c>
      <c r="D250" s="79">
        <v>1</v>
      </c>
      <c r="E250" s="80"/>
      <c r="F250" s="81">
        <f t="shared" si="47"/>
        <v>0</v>
      </c>
    </row>
    <row r="251" spans="1:6" ht="24">
      <c r="A251" s="73"/>
      <c r="B251" s="82" t="s">
        <v>28</v>
      </c>
      <c r="C251" s="79" t="s">
        <v>19</v>
      </c>
      <c r="D251" s="79">
        <v>1</v>
      </c>
      <c r="E251" s="80"/>
      <c r="F251" s="81">
        <f t="shared" si="47"/>
        <v>0</v>
      </c>
    </row>
    <row r="252" spans="1:6">
      <c r="A252" s="73"/>
      <c r="B252" s="75" t="s">
        <v>29</v>
      </c>
      <c r="C252" s="79" t="s">
        <v>19</v>
      </c>
      <c r="D252" s="79">
        <v>1</v>
      </c>
      <c r="E252" s="80"/>
      <c r="F252" s="81">
        <f t="shared" si="47"/>
        <v>0</v>
      </c>
    </row>
    <row r="253" spans="1:6" ht="24">
      <c r="A253" s="73"/>
      <c r="B253" s="82" t="s">
        <v>35</v>
      </c>
      <c r="C253" s="79" t="s">
        <v>19</v>
      </c>
      <c r="D253" s="79">
        <v>1</v>
      </c>
      <c r="E253" s="80"/>
      <c r="F253" s="81">
        <f t="shared" ref="F253:F311" si="48">D253*E253</f>
        <v>0</v>
      </c>
    </row>
    <row r="254" spans="1:6" ht="24">
      <c r="A254" s="73"/>
      <c r="B254" s="82" t="s">
        <v>90</v>
      </c>
      <c r="C254" s="79" t="s">
        <v>19</v>
      </c>
      <c r="D254" s="79">
        <v>1</v>
      </c>
      <c r="E254" s="80"/>
      <c r="F254" s="81">
        <f t="shared" ref="F254" si="49">D254*E254</f>
        <v>0</v>
      </c>
    </row>
    <row r="255" spans="1:6">
      <c r="A255" s="73" t="s">
        <v>187</v>
      </c>
      <c r="B255" s="103" t="s">
        <v>100</v>
      </c>
      <c r="C255" s="103"/>
      <c r="D255" s="103"/>
      <c r="E255" s="103"/>
      <c r="F255" s="104"/>
    </row>
    <row r="256" spans="1:6">
      <c r="A256" s="74"/>
      <c r="B256" s="75" t="s">
        <v>60</v>
      </c>
      <c r="C256" s="79" t="s">
        <v>19</v>
      </c>
      <c r="D256" s="79">
        <v>1</v>
      </c>
      <c r="E256" s="80"/>
      <c r="F256" s="81">
        <f>D256*E256</f>
        <v>0</v>
      </c>
    </row>
    <row r="257" spans="1:6">
      <c r="A257" s="73" t="s">
        <v>188</v>
      </c>
      <c r="B257" s="103" t="s">
        <v>41</v>
      </c>
      <c r="C257" s="103"/>
      <c r="D257" s="103"/>
      <c r="E257" s="103"/>
      <c r="F257" s="104"/>
    </row>
    <row r="258" spans="1:6">
      <c r="A258" s="73"/>
      <c r="B258" s="109" t="s">
        <v>109</v>
      </c>
      <c r="C258" s="109"/>
      <c r="D258" s="109"/>
      <c r="E258" s="109"/>
      <c r="F258" s="110"/>
    </row>
    <row r="259" spans="1:6">
      <c r="A259" s="73"/>
      <c r="B259" s="84" t="s">
        <v>73</v>
      </c>
      <c r="C259" s="79" t="s">
        <v>64</v>
      </c>
      <c r="D259" s="79">
        <v>30</v>
      </c>
      <c r="E259" s="80"/>
      <c r="F259" s="81">
        <f>D259*E259</f>
        <v>0</v>
      </c>
    </row>
    <row r="260" spans="1:6">
      <c r="A260" s="73"/>
      <c r="B260" s="84" t="s">
        <v>106</v>
      </c>
      <c r="C260" s="79" t="s">
        <v>64</v>
      </c>
      <c r="D260" s="79">
        <v>30</v>
      </c>
      <c r="E260" s="80"/>
      <c r="F260" s="81">
        <f>D260*E260</f>
        <v>0</v>
      </c>
    </row>
    <row r="261" spans="1:6">
      <c r="A261" s="73"/>
      <c r="B261" s="84" t="s">
        <v>107</v>
      </c>
      <c r="C261" s="79" t="s">
        <v>20</v>
      </c>
      <c r="D261" s="79">
        <v>20</v>
      </c>
      <c r="E261" s="80"/>
      <c r="F261" s="81">
        <f>D261*E261</f>
        <v>0</v>
      </c>
    </row>
    <row r="262" spans="1:6">
      <c r="A262" s="73"/>
      <c r="B262" s="84" t="s">
        <v>108</v>
      </c>
      <c r="C262" s="79" t="s">
        <v>64</v>
      </c>
      <c r="D262" s="79">
        <v>25</v>
      </c>
      <c r="E262" s="80"/>
      <c r="F262" s="81">
        <f>D262*E262</f>
        <v>0</v>
      </c>
    </row>
    <row r="263" spans="1:6">
      <c r="A263" s="73"/>
      <c r="B263" s="109" t="s">
        <v>110</v>
      </c>
      <c r="C263" s="109"/>
      <c r="D263" s="109"/>
      <c r="E263" s="109"/>
      <c r="F263" s="110"/>
    </row>
    <row r="264" spans="1:6">
      <c r="A264" s="73"/>
      <c r="B264" s="84" t="s">
        <v>75</v>
      </c>
      <c r="C264" s="79" t="s">
        <v>20</v>
      </c>
      <c r="D264" s="79">
        <v>35</v>
      </c>
      <c r="E264" s="80"/>
      <c r="F264" s="81">
        <f t="shared" ref="F264:F265" si="50">D264*E264</f>
        <v>0</v>
      </c>
    </row>
    <row r="265" spans="1:6">
      <c r="A265" s="73"/>
      <c r="B265" s="84" t="s">
        <v>76</v>
      </c>
      <c r="C265" s="79" t="s">
        <v>1</v>
      </c>
      <c r="D265" s="79">
        <v>1</v>
      </c>
      <c r="E265" s="80"/>
      <c r="F265" s="81">
        <f t="shared" si="50"/>
        <v>0</v>
      </c>
    </row>
    <row r="266" spans="1:6">
      <c r="A266" s="73"/>
      <c r="B266" s="109" t="s">
        <v>111</v>
      </c>
      <c r="C266" s="109"/>
      <c r="D266" s="109"/>
      <c r="E266" s="109"/>
      <c r="F266" s="110"/>
    </row>
    <row r="267" spans="1:6">
      <c r="A267" s="73"/>
      <c r="B267" s="84" t="s">
        <v>82</v>
      </c>
      <c r="C267" s="79" t="s">
        <v>20</v>
      </c>
      <c r="D267" s="79">
        <v>20</v>
      </c>
      <c r="E267" s="80"/>
      <c r="F267" s="81">
        <f t="shared" ref="F267:F269" si="51">D267*E267</f>
        <v>0</v>
      </c>
    </row>
    <row r="268" spans="1:6">
      <c r="A268" s="73"/>
      <c r="B268" s="84" t="s">
        <v>112</v>
      </c>
      <c r="C268" s="79" t="s">
        <v>19</v>
      </c>
      <c r="D268" s="79">
        <v>1</v>
      </c>
      <c r="E268" s="80"/>
      <c r="F268" s="81">
        <f t="shared" si="51"/>
        <v>0</v>
      </c>
    </row>
    <row r="269" spans="1:6">
      <c r="A269" s="73"/>
      <c r="B269" s="84" t="s">
        <v>114</v>
      </c>
      <c r="C269" s="79" t="s">
        <v>20</v>
      </c>
      <c r="D269" s="79">
        <v>20</v>
      </c>
      <c r="E269" s="80"/>
      <c r="F269" s="81">
        <f t="shared" si="51"/>
        <v>0</v>
      </c>
    </row>
    <row r="270" spans="1:6">
      <c r="A270" s="73"/>
      <c r="B270" s="109" t="s">
        <v>113</v>
      </c>
      <c r="C270" s="109"/>
      <c r="D270" s="109"/>
      <c r="E270" s="109"/>
      <c r="F270" s="110"/>
    </row>
    <row r="271" spans="1:6">
      <c r="A271" s="73"/>
      <c r="B271" s="84" t="s">
        <v>82</v>
      </c>
      <c r="C271" s="79" t="s">
        <v>20</v>
      </c>
      <c r="D271" s="79">
        <v>30</v>
      </c>
      <c r="E271" s="80"/>
      <c r="F271" s="81">
        <f t="shared" ref="F271:F274" si="52">D271*E271</f>
        <v>0</v>
      </c>
    </row>
    <row r="272" spans="1:6">
      <c r="A272" s="73"/>
      <c r="B272" s="84" t="s">
        <v>112</v>
      </c>
      <c r="C272" s="79" t="s">
        <v>19</v>
      </c>
      <c r="D272" s="79">
        <v>1</v>
      </c>
      <c r="E272" s="80"/>
      <c r="F272" s="81">
        <f t="shared" si="52"/>
        <v>0</v>
      </c>
    </row>
    <row r="273" spans="1:6">
      <c r="A273" s="73"/>
      <c r="B273" s="84" t="s">
        <v>116</v>
      </c>
      <c r="C273" s="79" t="s">
        <v>20</v>
      </c>
      <c r="D273" s="79">
        <v>60</v>
      </c>
      <c r="E273" s="80"/>
      <c r="F273" s="81">
        <f t="shared" si="52"/>
        <v>0</v>
      </c>
    </row>
    <row r="274" spans="1:6">
      <c r="A274" s="73"/>
      <c r="B274" s="84" t="s">
        <v>115</v>
      </c>
      <c r="C274" s="79" t="s">
        <v>20</v>
      </c>
      <c r="D274" s="79">
        <v>30</v>
      </c>
      <c r="E274" s="80"/>
      <c r="F274" s="81">
        <f t="shared" si="52"/>
        <v>0</v>
      </c>
    </row>
    <row r="275" spans="1:6">
      <c r="A275" s="73"/>
      <c r="B275" s="109" t="s">
        <v>122</v>
      </c>
      <c r="C275" s="109"/>
      <c r="D275" s="109"/>
      <c r="E275" s="109"/>
      <c r="F275" s="110"/>
    </row>
    <row r="276" spans="1:6">
      <c r="A276" s="73"/>
      <c r="B276" s="84" t="s">
        <v>118</v>
      </c>
      <c r="C276" s="79" t="s">
        <v>20</v>
      </c>
      <c r="D276" s="79">
        <v>30</v>
      </c>
      <c r="E276" s="80"/>
      <c r="F276" s="81">
        <f>D276*E276</f>
        <v>0</v>
      </c>
    </row>
    <row r="277" spans="1:6">
      <c r="A277" s="73"/>
      <c r="B277" s="84" t="s">
        <v>74</v>
      </c>
      <c r="C277" s="79" t="s">
        <v>64</v>
      </c>
      <c r="D277" s="79">
        <v>25</v>
      </c>
      <c r="E277" s="80"/>
      <c r="F277" s="81">
        <f>D277*E277</f>
        <v>0</v>
      </c>
    </row>
    <row r="278" spans="1:6">
      <c r="A278" s="73"/>
      <c r="B278" s="84" t="s">
        <v>119</v>
      </c>
      <c r="C278" s="79" t="s">
        <v>19</v>
      </c>
      <c r="D278" s="79">
        <v>1</v>
      </c>
      <c r="E278" s="80"/>
      <c r="F278" s="81">
        <f>D278*E278</f>
        <v>0</v>
      </c>
    </row>
    <row r="279" spans="1:6">
      <c r="A279" s="73"/>
      <c r="B279" s="109" t="s">
        <v>123</v>
      </c>
      <c r="C279" s="109"/>
      <c r="D279" s="109"/>
      <c r="E279" s="109"/>
      <c r="F279" s="110"/>
    </row>
    <row r="280" spans="1:6">
      <c r="A280" s="73"/>
      <c r="B280" s="84" t="s">
        <v>120</v>
      </c>
      <c r="C280" s="79" t="s">
        <v>19</v>
      </c>
      <c r="D280" s="79">
        <v>1</v>
      </c>
      <c r="E280" s="80"/>
      <c r="F280" s="81">
        <f>D280*E280</f>
        <v>0</v>
      </c>
    </row>
    <row r="281" spans="1:6">
      <c r="A281" s="73"/>
      <c r="B281" s="109" t="s">
        <v>124</v>
      </c>
      <c r="C281" s="109"/>
      <c r="D281" s="109"/>
      <c r="E281" s="109"/>
      <c r="F281" s="110"/>
    </row>
    <row r="282" spans="1:6">
      <c r="A282" s="73"/>
      <c r="B282" s="84" t="s">
        <v>125</v>
      </c>
      <c r="C282" s="79" t="s">
        <v>19</v>
      </c>
      <c r="D282" s="79">
        <v>1</v>
      </c>
      <c r="E282" s="80"/>
      <c r="F282" s="81">
        <f>D282*E282</f>
        <v>0</v>
      </c>
    </row>
    <row r="283" spans="1:6">
      <c r="A283" s="73" t="s">
        <v>189</v>
      </c>
      <c r="B283" s="107" t="s">
        <v>47</v>
      </c>
      <c r="C283" s="107"/>
      <c r="D283" s="107"/>
      <c r="E283" s="107"/>
      <c r="F283" s="108"/>
    </row>
    <row r="284" spans="1:6">
      <c r="A284" s="73"/>
      <c r="B284" s="75" t="s">
        <v>48</v>
      </c>
      <c r="C284" s="79" t="s">
        <v>1</v>
      </c>
      <c r="D284" s="79">
        <v>1</v>
      </c>
      <c r="E284" s="80"/>
      <c r="F284" s="81">
        <f>D284*E284</f>
        <v>0</v>
      </c>
    </row>
    <row r="285" spans="1:6">
      <c r="A285" s="73"/>
      <c r="B285" s="75" t="s">
        <v>128</v>
      </c>
      <c r="C285" s="79" t="s">
        <v>1</v>
      </c>
      <c r="D285" s="79">
        <v>1</v>
      </c>
      <c r="E285" s="80"/>
      <c r="F285" s="81">
        <f t="shared" ref="F285" si="53">D285*E285</f>
        <v>0</v>
      </c>
    </row>
    <row r="286" spans="1:6">
      <c r="A286" s="73" t="s">
        <v>190</v>
      </c>
      <c r="B286" s="107" t="s">
        <v>39</v>
      </c>
      <c r="C286" s="107"/>
      <c r="D286" s="107"/>
      <c r="E286" s="107"/>
      <c r="F286" s="108"/>
    </row>
    <row r="287" spans="1:6">
      <c r="A287" s="73"/>
      <c r="B287" s="109" t="s">
        <v>38</v>
      </c>
      <c r="C287" s="109"/>
      <c r="D287" s="109"/>
      <c r="E287" s="109"/>
      <c r="F287" s="110"/>
    </row>
    <row r="288" spans="1:6">
      <c r="A288" s="73"/>
      <c r="B288" s="75" t="s">
        <v>58</v>
      </c>
      <c r="C288" s="79" t="s">
        <v>20</v>
      </c>
      <c r="D288" s="79">
        <v>68</v>
      </c>
      <c r="E288" s="80"/>
      <c r="F288" s="81">
        <f t="shared" ref="F288:F291" si="54">D288*E288</f>
        <v>0</v>
      </c>
    </row>
    <row r="289" spans="1:6">
      <c r="A289" s="73"/>
      <c r="B289" s="109" t="s">
        <v>195</v>
      </c>
      <c r="C289" s="109"/>
      <c r="D289" s="109"/>
      <c r="E289" s="109"/>
      <c r="F289" s="110"/>
    </row>
    <row r="290" spans="1:6">
      <c r="A290" s="73"/>
      <c r="B290" s="75" t="s">
        <v>205</v>
      </c>
      <c r="C290" s="79" t="s">
        <v>20</v>
      </c>
      <c r="D290" s="79">
        <f>D288</f>
        <v>68</v>
      </c>
      <c r="E290" s="80"/>
      <c r="F290" s="81">
        <f t="shared" si="54"/>
        <v>0</v>
      </c>
    </row>
    <row r="291" spans="1:6">
      <c r="A291" s="73"/>
      <c r="B291" s="84" t="s">
        <v>93</v>
      </c>
      <c r="C291" s="79" t="s">
        <v>19</v>
      </c>
      <c r="D291" s="79">
        <v>1</v>
      </c>
      <c r="E291" s="80"/>
      <c r="F291" s="81">
        <f t="shared" si="54"/>
        <v>0</v>
      </c>
    </row>
    <row r="292" spans="1:6">
      <c r="A292" s="73"/>
      <c r="B292" s="75" t="s">
        <v>94</v>
      </c>
      <c r="C292" s="79" t="s">
        <v>96</v>
      </c>
      <c r="D292" s="79">
        <v>3.6</v>
      </c>
      <c r="E292" s="80"/>
      <c r="F292" s="81">
        <f>D292*E292</f>
        <v>0</v>
      </c>
    </row>
    <row r="293" spans="1:6">
      <c r="A293" s="73"/>
      <c r="B293" s="109" t="s">
        <v>97</v>
      </c>
      <c r="C293" s="109"/>
      <c r="D293" s="109"/>
      <c r="E293" s="109"/>
      <c r="F293" s="110"/>
    </row>
    <row r="294" spans="1:6">
      <c r="A294" s="73"/>
      <c r="B294" s="75" t="s">
        <v>174</v>
      </c>
      <c r="C294" s="79" t="s">
        <v>1</v>
      </c>
      <c r="D294" s="79">
        <v>5</v>
      </c>
      <c r="E294" s="80"/>
      <c r="F294" s="81">
        <f t="shared" ref="F294:F303" si="55">D294*E294</f>
        <v>0</v>
      </c>
    </row>
    <row r="295" spans="1:6">
      <c r="A295" s="73"/>
      <c r="B295" s="75" t="s">
        <v>175</v>
      </c>
      <c r="C295" s="79" t="s">
        <v>1</v>
      </c>
      <c r="D295" s="79">
        <v>1</v>
      </c>
      <c r="E295" s="80"/>
      <c r="F295" s="81">
        <f t="shared" si="55"/>
        <v>0</v>
      </c>
    </row>
    <row r="296" spans="1:6">
      <c r="A296" s="73"/>
      <c r="B296" s="75" t="s">
        <v>183</v>
      </c>
      <c r="C296" s="79" t="s">
        <v>1</v>
      </c>
      <c r="D296" s="79">
        <v>2</v>
      </c>
      <c r="E296" s="80"/>
      <c r="F296" s="81">
        <f t="shared" si="55"/>
        <v>0</v>
      </c>
    </row>
    <row r="297" spans="1:6">
      <c r="A297" s="73"/>
      <c r="B297" s="75" t="s">
        <v>176</v>
      </c>
      <c r="C297" s="79" t="s">
        <v>19</v>
      </c>
      <c r="D297" s="79">
        <v>1</v>
      </c>
      <c r="E297" s="80"/>
      <c r="F297" s="81">
        <f t="shared" si="55"/>
        <v>0</v>
      </c>
    </row>
    <row r="298" spans="1:6">
      <c r="A298" s="73"/>
      <c r="B298" s="75" t="s">
        <v>178</v>
      </c>
      <c r="C298" s="79" t="s">
        <v>19</v>
      </c>
      <c r="D298" s="79">
        <v>1</v>
      </c>
      <c r="E298" s="80"/>
      <c r="F298" s="81">
        <f t="shared" si="55"/>
        <v>0</v>
      </c>
    </row>
    <row r="299" spans="1:6">
      <c r="A299" s="73"/>
      <c r="B299" s="75" t="s">
        <v>182</v>
      </c>
      <c r="C299" s="79" t="s">
        <v>19</v>
      </c>
      <c r="D299" s="79">
        <v>1</v>
      </c>
      <c r="E299" s="80"/>
      <c r="F299" s="81">
        <f t="shared" si="55"/>
        <v>0</v>
      </c>
    </row>
    <row r="300" spans="1:6">
      <c r="A300" s="73"/>
      <c r="B300" s="75" t="s">
        <v>179</v>
      </c>
      <c r="C300" s="79" t="s">
        <v>1</v>
      </c>
      <c r="D300" s="79">
        <v>2</v>
      </c>
      <c r="E300" s="80"/>
      <c r="F300" s="81">
        <f t="shared" si="55"/>
        <v>0</v>
      </c>
    </row>
    <row r="301" spans="1:6">
      <c r="A301" s="73"/>
      <c r="B301" s="75" t="s">
        <v>180</v>
      </c>
      <c r="C301" s="79" t="s">
        <v>1</v>
      </c>
      <c r="D301" s="79">
        <v>4</v>
      </c>
      <c r="E301" s="80"/>
      <c r="F301" s="81">
        <f t="shared" si="55"/>
        <v>0</v>
      </c>
    </row>
    <row r="302" spans="1:6">
      <c r="A302" s="73"/>
      <c r="B302" s="75" t="s">
        <v>181</v>
      </c>
      <c r="C302" s="79" t="s">
        <v>1</v>
      </c>
      <c r="D302" s="79">
        <v>1</v>
      </c>
      <c r="E302" s="80"/>
      <c r="F302" s="81">
        <f t="shared" si="55"/>
        <v>0</v>
      </c>
    </row>
    <row r="303" spans="1:6">
      <c r="A303" s="73"/>
      <c r="B303" s="75" t="s">
        <v>206</v>
      </c>
      <c r="C303" s="79" t="s">
        <v>1</v>
      </c>
      <c r="D303" s="79">
        <v>1</v>
      </c>
      <c r="E303" s="80"/>
      <c r="F303" s="81">
        <f t="shared" si="55"/>
        <v>0</v>
      </c>
    </row>
    <row r="304" spans="1:6">
      <c r="A304" s="73"/>
      <c r="B304" s="109" t="s">
        <v>196</v>
      </c>
      <c r="C304" s="109"/>
      <c r="D304" s="109"/>
      <c r="E304" s="109"/>
      <c r="F304" s="110"/>
    </row>
    <row r="305" spans="1:6">
      <c r="A305" s="73"/>
      <c r="B305" s="75" t="s">
        <v>92</v>
      </c>
      <c r="C305" s="79" t="s">
        <v>19</v>
      </c>
      <c r="D305" s="79">
        <v>1</v>
      </c>
      <c r="E305" s="80"/>
      <c r="F305" s="81">
        <f t="shared" ref="F305" si="56">D305*E305</f>
        <v>0</v>
      </c>
    </row>
    <row r="306" spans="1:6">
      <c r="A306" s="73"/>
      <c r="B306" s="109" t="s">
        <v>197</v>
      </c>
      <c r="C306" s="109"/>
      <c r="D306" s="109"/>
      <c r="E306" s="109"/>
      <c r="F306" s="110"/>
    </row>
    <row r="307" spans="1:6">
      <c r="A307" s="73"/>
      <c r="B307" s="75" t="s">
        <v>204</v>
      </c>
      <c r="C307" s="79" t="s">
        <v>1</v>
      </c>
      <c r="D307" s="79">
        <v>1</v>
      </c>
      <c r="E307" s="80"/>
      <c r="F307" s="81">
        <f t="shared" ref="F307:F308" si="57">D307*E307</f>
        <v>0</v>
      </c>
    </row>
    <row r="308" spans="1:6">
      <c r="A308" s="73"/>
      <c r="B308" s="75" t="s">
        <v>78</v>
      </c>
      <c r="C308" s="79" t="s">
        <v>19</v>
      </c>
      <c r="D308" s="79">
        <v>2</v>
      </c>
      <c r="E308" s="80"/>
      <c r="F308" s="81">
        <f t="shared" si="57"/>
        <v>0</v>
      </c>
    </row>
    <row r="309" spans="1:6">
      <c r="A309" s="73" t="s">
        <v>191</v>
      </c>
      <c r="B309" s="103" t="s">
        <v>68</v>
      </c>
      <c r="C309" s="103"/>
      <c r="D309" s="103"/>
      <c r="E309" s="103"/>
      <c r="F309" s="104"/>
    </row>
    <row r="310" spans="1:6">
      <c r="A310" s="73"/>
      <c r="B310" s="84" t="s">
        <v>250</v>
      </c>
      <c r="C310" s="79" t="s">
        <v>19</v>
      </c>
      <c r="D310" s="79">
        <v>1</v>
      </c>
      <c r="E310" s="80"/>
      <c r="F310" s="81">
        <f t="shared" ref="F310" si="58">D310*E310</f>
        <v>0</v>
      </c>
    </row>
    <row r="311" spans="1:6">
      <c r="A311" s="73"/>
      <c r="B311" s="84" t="s">
        <v>83</v>
      </c>
      <c r="C311" s="79" t="s">
        <v>19</v>
      </c>
      <c r="D311" s="79">
        <v>1</v>
      </c>
      <c r="E311" s="80"/>
      <c r="F311" s="81">
        <f t="shared" si="48"/>
        <v>0</v>
      </c>
    </row>
    <row r="312" spans="1:6">
      <c r="A312" s="73" t="s">
        <v>192</v>
      </c>
      <c r="B312" s="103" t="s">
        <v>57</v>
      </c>
      <c r="C312" s="103"/>
      <c r="D312" s="103"/>
      <c r="E312" s="103"/>
      <c r="F312" s="104"/>
    </row>
    <row r="313" spans="1:6">
      <c r="A313" s="73"/>
      <c r="B313" s="75" t="s">
        <v>222</v>
      </c>
      <c r="C313" s="79" t="s">
        <v>1</v>
      </c>
      <c r="D313" s="79">
        <v>1</v>
      </c>
      <c r="E313" s="80"/>
      <c r="F313" s="81">
        <f t="shared" ref="F313" si="59">D313*E313</f>
        <v>0</v>
      </c>
    </row>
    <row r="314" spans="1:6">
      <c r="A314" s="73"/>
      <c r="B314" s="75" t="s">
        <v>167</v>
      </c>
      <c r="C314" s="79" t="s">
        <v>19</v>
      </c>
      <c r="D314" s="79">
        <v>1</v>
      </c>
      <c r="E314" s="80"/>
      <c r="F314" s="81">
        <f>D314*E314</f>
        <v>0</v>
      </c>
    </row>
    <row r="315" spans="1:6">
      <c r="A315" s="73"/>
      <c r="B315" s="75" t="s">
        <v>236</v>
      </c>
      <c r="C315" s="79" t="s">
        <v>19</v>
      </c>
      <c r="D315" s="79">
        <v>1</v>
      </c>
      <c r="E315" s="80"/>
      <c r="F315" s="81">
        <f>D315*E315</f>
        <v>0</v>
      </c>
    </row>
    <row r="316" spans="1:6">
      <c r="A316" s="73" t="s">
        <v>203</v>
      </c>
      <c r="B316" s="103" t="s">
        <v>24</v>
      </c>
      <c r="C316" s="103"/>
      <c r="D316" s="103"/>
      <c r="E316" s="103"/>
      <c r="F316" s="104"/>
    </row>
    <row r="317" spans="1:6">
      <c r="A317" s="73"/>
      <c r="B317" s="75" t="s">
        <v>84</v>
      </c>
      <c r="C317" s="79" t="s">
        <v>19</v>
      </c>
      <c r="D317" s="79">
        <v>1</v>
      </c>
      <c r="E317" s="80"/>
      <c r="F317" s="81">
        <f t="shared" ref="F317:F318" si="60">D317*E317</f>
        <v>0</v>
      </c>
    </row>
    <row r="318" spans="1:6">
      <c r="A318" s="73"/>
      <c r="B318" s="75" t="s">
        <v>79</v>
      </c>
      <c r="C318" s="79" t="s">
        <v>19</v>
      </c>
      <c r="D318" s="79">
        <v>1</v>
      </c>
      <c r="E318" s="80"/>
      <c r="F318" s="81">
        <f t="shared" si="60"/>
        <v>0</v>
      </c>
    </row>
    <row r="319" spans="1:6" ht="14.25" customHeight="1" thickBot="1">
      <c r="A319" s="117" t="str">
        <f>"Total "&amp;A244&amp;" : "&amp;B244&amp;""</f>
        <v>Total 3.2 : PSE 2 : REMPLACEMENT DE LA PAC</v>
      </c>
      <c r="B319" s="118"/>
      <c r="C319" s="118"/>
      <c r="D319" s="118"/>
      <c r="E319" s="118"/>
      <c r="F319" s="86">
        <f>SUM(F245:F318)</f>
        <v>0</v>
      </c>
    </row>
    <row r="320" spans="1:6" ht="9.9499999999999993" customHeight="1">
      <c r="F320" s="33"/>
    </row>
    <row r="321" spans="2:6" ht="9.9499999999999993" customHeight="1">
      <c r="B321" s="18"/>
      <c r="F321" s="24"/>
    </row>
  </sheetData>
  <mergeCells count="96">
    <mergeCell ref="C125:F125"/>
    <mergeCell ref="C124:F124"/>
    <mergeCell ref="B142:F142"/>
    <mergeCell ref="B32:F32"/>
    <mergeCell ref="B31:F31"/>
    <mergeCell ref="B10:F10"/>
    <mergeCell ref="B39:F39"/>
    <mergeCell ref="B37:F37"/>
    <mergeCell ref="A112:F112"/>
    <mergeCell ref="A103:F103"/>
    <mergeCell ref="B7:F7"/>
    <mergeCell ref="B138:F138"/>
    <mergeCell ref="A1:F1"/>
    <mergeCell ref="A2:F2"/>
    <mergeCell ref="A3:F3"/>
    <mergeCell ref="B9:F9"/>
    <mergeCell ref="A23:E23"/>
    <mergeCell ref="A29:E29"/>
    <mergeCell ref="A35:E35"/>
    <mergeCell ref="B42:F42"/>
    <mergeCell ref="B38:F38"/>
    <mergeCell ref="B46:F46"/>
    <mergeCell ref="B59:F59"/>
    <mergeCell ref="B65:F65"/>
    <mergeCell ref="A8:F8"/>
    <mergeCell ref="B11:F11"/>
    <mergeCell ref="B61:F61"/>
    <mergeCell ref="A319:E319"/>
    <mergeCell ref="A242:E242"/>
    <mergeCell ref="A136:E136"/>
    <mergeCell ref="A134:E134"/>
    <mergeCell ref="A129:E129"/>
    <mergeCell ref="A96:E96"/>
    <mergeCell ref="B88:F88"/>
    <mergeCell ref="B78:F78"/>
    <mergeCell ref="B73:F73"/>
    <mergeCell ref="A69:E69"/>
    <mergeCell ref="B71:F71"/>
    <mergeCell ref="B72:F72"/>
    <mergeCell ref="B92:F92"/>
    <mergeCell ref="B122:F122"/>
    <mergeCell ref="B119:F119"/>
    <mergeCell ref="B104:F104"/>
    <mergeCell ref="B100:F100"/>
    <mergeCell ref="B98:F98"/>
    <mergeCell ref="B97:F97"/>
    <mergeCell ref="A118:F118"/>
    <mergeCell ref="B131:F131"/>
    <mergeCell ref="B180:F180"/>
    <mergeCell ref="B178:F178"/>
    <mergeCell ref="B174:F174"/>
    <mergeCell ref="B172:F172"/>
    <mergeCell ref="B167:F167"/>
    <mergeCell ref="B163:F163"/>
    <mergeCell ref="B160:F160"/>
    <mergeCell ref="B155:F155"/>
    <mergeCell ref="B154:F154"/>
    <mergeCell ref="B152:F152"/>
    <mergeCell ref="B143:F143"/>
    <mergeCell ref="B141:F141"/>
    <mergeCell ref="B140:F140"/>
    <mergeCell ref="B239:F239"/>
    <mergeCell ref="B229:F229"/>
    <mergeCell ref="B214:F214"/>
    <mergeCell ref="B186:F186"/>
    <mergeCell ref="B182:F182"/>
    <mergeCell ref="B215:F215"/>
    <mergeCell ref="B219:F219"/>
    <mergeCell ref="B225:F225"/>
    <mergeCell ref="B187:F187"/>
    <mergeCell ref="B190:F190"/>
    <mergeCell ref="B195:F195"/>
    <mergeCell ref="B208:F208"/>
    <mergeCell ref="B210:F210"/>
    <mergeCell ref="B316:F316"/>
    <mergeCell ref="B312:F312"/>
    <mergeCell ref="B286:F286"/>
    <mergeCell ref="B283:F283"/>
    <mergeCell ref="B257:F257"/>
    <mergeCell ref="B306:F306"/>
    <mergeCell ref="B304:F304"/>
    <mergeCell ref="B293:F293"/>
    <mergeCell ref="B289:F289"/>
    <mergeCell ref="B287:F287"/>
    <mergeCell ref="B281:F281"/>
    <mergeCell ref="B279:F279"/>
    <mergeCell ref="B275:F275"/>
    <mergeCell ref="B270:F270"/>
    <mergeCell ref="B266:F266"/>
    <mergeCell ref="B263:F263"/>
    <mergeCell ref="B255:F255"/>
    <mergeCell ref="B247:F247"/>
    <mergeCell ref="B245:F245"/>
    <mergeCell ref="B244:F244"/>
    <mergeCell ref="B309:F309"/>
    <mergeCell ref="B258:F258"/>
  </mergeCells>
  <printOptions horizontalCentered="1" verticalCentered="1"/>
  <pageMargins left="0.70866141732283472" right="0.70866141732283472" top="0.74803149606299213" bottom="0.74803149606299213" header="0.31496062992125984" footer="0.31496062992125984"/>
  <pageSetup paperSize="9" scale="97" fitToHeight="0" orientation="portrait" r:id="rId1"/>
  <headerFooter>
    <oddHeader>&amp;LCH-Mâcon
DTPST&amp;CAnnexe financière DPGF 
Remplacement groupes production de froid&amp;R2025PA42013</oddHeader>
    <oddFooter>&amp;R&amp;P/&amp;N</oddFooter>
  </headerFooter>
  <rowBreaks count="8" manualBreakCount="8">
    <brk id="35" max="5" man="1"/>
    <brk id="70" max="5" man="1"/>
    <brk id="96" max="5" man="1"/>
    <brk id="137" max="5" man="1"/>
    <brk id="181" max="5" man="1"/>
    <brk id="213" max="5" man="1"/>
    <brk id="242" max="5" man="1"/>
    <brk id="274" max="5" man="1"/>
  </rowBreaks>
  <colBreaks count="1" manualBreakCount="1">
    <brk id="6"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8"/>
  <sheetViews>
    <sheetView view="pageLayout" zoomScale="115" zoomScaleNormal="100" zoomScaleSheetLayoutView="100" zoomScalePageLayoutView="115" workbookViewId="0">
      <selection activeCell="E8" sqref="E8"/>
    </sheetView>
  </sheetViews>
  <sheetFormatPr baseColWidth="10" defaultRowHeight="14.25"/>
  <cols>
    <col min="1" max="1" width="8.25" customWidth="1"/>
    <col min="2" max="2" width="44.25" customWidth="1"/>
    <col min="3" max="3" width="13.125" customWidth="1"/>
    <col min="4" max="4" width="13.25" customWidth="1"/>
  </cols>
  <sheetData>
    <row r="1" spans="1:6" ht="18.75" thickBot="1">
      <c r="A1" s="145" t="s">
        <v>207</v>
      </c>
      <c r="B1" s="146"/>
      <c r="C1" s="146"/>
      <c r="D1" s="146"/>
      <c r="E1" s="146"/>
    </row>
    <row r="2" spans="1:6" ht="18">
      <c r="A2" s="36"/>
      <c r="B2" s="37"/>
      <c r="C2" s="94" t="s">
        <v>263</v>
      </c>
      <c r="D2" s="95" t="s">
        <v>264</v>
      </c>
      <c r="E2" s="96" t="s">
        <v>266</v>
      </c>
      <c r="F2" s="35"/>
    </row>
    <row r="3" spans="1:6" ht="23.25" thickBot="1">
      <c r="A3" s="36"/>
      <c r="B3" s="37"/>
      <c r="C3" s="162" t="s">
        <v>265</v>
      </c>
      <c r="D3" s="163" t="s">
        <v>268</v>
      </c>
      <c r="E3" s="164" t="s">
        <v>267</v>
      </c>
      <c r="F3" s="35"/>
    </row>
    <row r="4" spans="1:6" ht="15">
      <c r="A4" s="47">
        <f>DPGF!A9</f>
        <v>2</v>
      </c>
      <c r="B4" s="97" t="str">
        <f>DPGF!B9</f>
        <v>DESCRIPTION DES OUVRAGES A REALISER</v>
      </c>
      <c r="C4" s="99">
        <f>DPGF!F136</f>
        <v>0</v>
      </c>
      <c r="D4" s="90"/>
      <c r="E4" s="91">
        <f>C4*(+D4)</f>
        <v>0</v>
      </c>
    </row>
    <row r="5" spans="1:6" ht="15">
      <c r="A5" s="92" t="str">
        <f>DPGF!A140</f>
        <v>3.1</v>
      </c>
      <c r="B5" s="98" t="str">
        <f>DPGF!B140</f>
        <v>PSE 1 : INSTALLATION D'UN BOOSTER</v>
      </c>
      <c r="C5" s="100">
        <f>DPGF!F242</f>
        <v>0</v>
      </c>
      <c r="D5" s="89"/>
      <c r="E5" s="93">
        <f>C5*(+D5)</f>
        <v>0</v>
      </c>
    </row>
    <row r="6" spans="1:6" ht="15.75" thickBot="1">
      <c r="A6" s="165" t="str">
        <f>DPGF!A244</f>
        <v>3.2</v>
      </c>
      <c r="B6" s="166" t="str">
        <f>DPGF!B244</f>
        <v>PSE 2 : REMPLACEMENT DE LA PAC</v>
      </c>
      <c r="C6" s="167">
        <f>DPGF!F319</f>
        <v>0</v>
      </c>
      <c r="D6" s="168"/>
      <c r="E6" s="169">
        <f>C6*(+D6)</f>
        <v>0</v>
      </c>
    </row>
    <row r="7" spans="1:6" ht="33" customHeight="1" thickBot="1">
      <c r="A7" s="143" t="s">
        <v>269</v>
      </c>
      <c r="B7" s="144"/>
      <c r="C7" s="170">
        <f>SUM(C4:C6)</f>
        <v>0</v>
      </c>
      <c r="D7" s="101"/>
      <c r="E7" s="171">
        <f>SUM(E4:E6)</f>
        <v>0</v>
      </c>
    </row>
    <row r="8" spans="1:6">
      <c r="A8" s="38"/>
      <c r="B8" s="34"/>
      <c r="C8" s="39"/>
    </row>
  </sheetData>
  <mergeCells count="2">
    <mergeCell ref="A7:B7"/>
    <mergeCell ref="A1:E1"/>
  </mergeCells>
  <printOptions horizontalCentered="1" verticalCentered="1"/>
  <pageMargins left="0.70866141732283472" right="0.70866141732283472" top="0.74803149606299213" bottom="0.74803149606299213"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7</vt:i4>
      </vt:variant>
    </vt:vector>
  </HeadingPairs>
  <TitlesOfParts>
    <vt:vector size="10" baseType="lpstr">
      <vt:lpstr>PDG</vt:lpstr>
      <vt:lpstr>DPGF</vt:lpstr>
      <vt:lpstr>Récap.</vt:lpstr>
      <vt:lpstr>DPGF!_Toc179211511</vt:lpstr>
      <vt:lpstr>DPGF!_Toc189473425</vt:lpstr>
      <vt:lpstr>DPGF!_Toc196752507</vt:lpstr>
      <vt:lpstr>DPGF!Impression_des_titres</vt:lpstr>
      <vt:lpstr>DPGF!Zone_d_impression</vt:lpstr>
      <vt:lpstr>PDG!Zone_d_impression</vt:lpstr>
      <vt:lpstr>Récap.!Zone_d_impression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Maxime GOSSET</dc:creator>
  <cp:lastModifiedBy>Alban BALLIVET DE REGLOIX</cp:lastModifiedBy>
  <cp:lastPrinted>2025-12-10T16:36:41Z</cp:lastPrinted>
  <dcterms:created xsi:type="dcterms:W3CDTF">2025-01-08T15:48:06Z</dcterms:created>
  <dcterms:modified xsi:type="dcterms:W3CDTF">2025-12-11T15:09:16Z</dcterms:modified>
</cp:coreProperties>
</file>